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Zestawienie stali" sheetId="1" state="visible" r:id="rId3"/>
  </sheets>
  <definedNames>
    <definedName function="false" hidden="false" localSheetId="0" name="_xlnm.Print_Area" vbProcedure="false">'Zestawienie stali'!$A$1:$Q$70</definedName>
    <definedName function="false" hidden="false" localSheetId="0" name="_xlnm.Print_Titles" vbProcedure="false">'Zestawienie stali'!$1:$6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<sst xmlns="http://schemas.openxmlformats.org/spreadsheetml/2006/main" count="60" uniqueCount="41">
  <si>
    <t xml:space="preserve">OBIEKT :</t>
  </si>
  <si>
    <t xml:space="preserve"> Osiedle Sosnowiec ul. Norwida</t>
  </si>
  <si>
    <t xml:space="preserve">WYKAZ STALI  50</t>
  </si>
  <si>
    <t xml:space="preserve">ELEMENT :</t>
  </si>
  <si>
    <t xml:space="preserve">Strop- segment garażowy G2</t>
  </si>
  <si>
    <t xml:space="preserve">NR RYSUNKU :</t>
  </si>
  <si>
    <t xml:space="preserve">K50</t>
  </si>
  <si>
    <t xml:space="preserve">STRONA</t>
  </si>
  <si>
    <t xml:space="preserve">WYKONAŁ: </t>
  </si>
  <si>
    <t xml:space="preserve">DATA:</t>
  </si>
  <si>
    <t xml:space="preserve">DŁUG.</t>
  </si>
  <si>
    <t xml:space="preserve">ILOŚĆ</t>
  </si>
  <si>
    <t xml:space="preserve">DŁUGOŚĆ OGÓLNA [m]</t>
  </si>
  <si>
    <t xml:space="preserve">Nr</t>
  </si>
  <si>
    <t xml:space="preserve">Stal</t>
  </si>
  <si>
    <t xml:space="preserve">f</t>
  </si>
  <si>
    <t xml:space="preserve">    KSZTAŁT</t>
  </si>
  <si>
    <t xml:space="preserve">PRĘTA</t>
  </si>
  <si>
    <t xml:space="preserve">A-0 St0S</t>
  </si>
  <si>
    <t xml:space="preserve">A-IIIN  RB500W</t>
  </si>
  <si>
    <t xml:space="preserve">[ mm ]</t>
  </si>
  <si>
    <t xml:space="preserve">[ m ]</t>
  </si>
  <si>
    <t xml:space="preserve">[ szt ]</t>
  </si>
  <si>
    <t xml:space="preserve">wieńce</t>
  </si>
  <si>
    <t xml:space="preserve">1A</t>
  </si>
  <si>
    <t xml:space="preserve">A-IIIN</t>
  </si>
  <si>
    <t xml:space="preserve">1B</t>
  </si>
  <si>
    <t xml:space="preserve">2A</t>
  </si>
  <si>
    <t xml:space="preserve">2B</t>
  </si>
  <si>
    <t xml:space="preserve">zbrojenie górne stropu</t>
  </si>
  <si>
    <t xml:space="preserve">stal wg projektu stropu typu filigran</t>
  </si>
  <si>
    <t xml:space="preserve">zbrojenie gorne belek</t>
  </si>
  <si>
    <t xml:space="preserve">B1</t>
  </si>
  <si>
    <t xml:space="preserve">B2</t>
  </si>
  <si>
    <t xml:space="preserve">mb</t>
  </si>
  <si>
    <t xml:space="preserve">A-0</t>
  </si>
  <si>
    <t xml:space="preserve">wieniec</t>
  </si>
  <si>
    <t xml:space="preserve">kg</t>
  </si>
  <si>
    <t xml:space="preserve">  </t>
  </si>
  <si>
    <t xml:space="preserve">UWAGA</t>
  </si>
  <si>
    <t xml:space="preserve">WYMIAROWANIE ZBROJENIA na PODSTAWIE WYMIARÓW ZEWNĘTRZNYCH ( metoda A wg PN-EN ISO 3766:2005)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</si>
</sst>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\ mmmm\ yyyy"/>
    <numFmt numFmtId="166" formatCode="0"/>
    <numFmt numFmtId="167" formatCode="0.0"/>
    <numFmt numFmtId="168" formatCode="0.000"/>
  </numFmts>
  <fonts count="17">
    <font>
      <sz val="10"/>
      <name val="Arial CE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2"/>
      <name val="Arial CE"/>
      <family val="2"/>
      <charset val="238"/>
    </font>
    <font>
      <b val="true"/>
      <sz val="16"/>
      <name val="Arial CE"/>
      <family val="2"/>
      <charset val="238"/>
    </font>
    <font>
      <sz val="12"/>
      <name val="Arial CE"/>
      <family val="2"/>
      <charset val="238"/>
    </font>
    <font>
      <b val="true"/>
      <sz val="11"/>
      <name val="Arial CE"/>
      <family val="2"/>
      <charset val="238"/>
    </font>
    <font>
      <sz val="11"/>
      <name val="Arial CE"/>
      <family val="2"/>
      <charset val="238"/>
    </font>
    <font>
      <b val="true"/>
      <sz val="12"/>
      <name val="Arial CE"/>
      <family val="0"/>
      <charset val="238"/>
    </font>
    <font>
      <sz val="10"/>
      <name val="Arial CE"/>
      <family val="2"/>
      <charset val="238"/>
    </font>
    <font>
      <b val="true"/>
      <sz val="10"/>
      <name val="Arial CE"/>
      <family val="2"/>
      <charset val="238"/>
    </font>
    <font>
      <b val="true"/>
      <sz val="8"/>
      <name val="Arial CE"/>
      <family val="2"/>
      <charset val="238"/>
    </font>
    <font>
      <sz val="8"/>
      <name val="Arial CE"/>
      <family val="2"/>
      <charset val="238"/>
    </font>
    <font>
      <sz val="10"/>
      <name val="Symbol"/>
      <family val="1"/>
      <charset val="2"/>
    </font>
    <font>
      <b val="true"/>
      <sz val="10"/>
      <name val="Arial CE"/>
      <family val="0"/>
      <charset val="238"/>
    </font>
    <font>
      <b val="true"/>
      <sz val="14"/>
      <name val="Arial CE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D7"/>
        <bgColor rgb="FFFFFFFF"/>
      </patternFill>
    </fill>
  </fills>
  <borders count="46">
    <border diagonalUp="false" diagonalDown="false">
      <left/>
      <right/>
      <top/>
      <bottom/>
      <diagonal/>
    </border>
    <border diagonalUp="false" diagonalDown="false">
      <left style="medium"/>
      <right/>
      <top style="medium"/>
      <bottom/>
      <diagonal/>
    </border>
    <border diagonalUp="false" diagonalDown="false">
      <left/>
      <right style="medium"/>
      <top style="medium"/>
      <bottom/>
      <diagonal/>
    </border>
    <border diagonalUp="false" diagonalDown="false">
      <left/>
      <right/>
      <top style="medium"/>
      <bottom style="thin"/>
      <diagonal/>
    </border>
    <border diagonalUp="false" diagonalDown="false">
      <left/>
      <right/>
      <top style="medium"/>
      <bottom/>
      <diagonal/>
    </border>
    <border diagonalUp="false" diagonalDown="false">
      <left style="medium"/>
      <right/>
      <top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 style="medium"/>
      <right/>
      <top style="thin"/>
      <bottom style="medium"/>
      <diagonal/>
    </border>
    <border diagonalUp="false" diagonalDown="false">
      <left/>
      <right/>
      <top/>
      <bottom style="medium"/>
      <diagonal/>
    </border>
    <border diagonalUp="false" diagonalDown="false">
      <left/>
      <right/>
      <top style="thin"/>
      <bottom style="medium"/>
      <diagonal/>
    </border>
    <border diagonalUp="false" diagonalDown="false">
      <left/>
      <right style="medium"/>
      <top style="thin"/>
      <bottom style="medium"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/>
      <right/>
      <top style="medium"/>
      <bottom style="medium"/>
      <diagonal/>
    </border>
    <border diagonalUp="false" diagonalDown="false">
      <left/>
      <right style="medium"/>
      <top/>
      <bottom/>
      <diagonal/>
    </border>
    <border diagonalUp="false" diagonalDown="false">
      <left style="thin"/>
      <right style="thin"/>
      <top style="medium"/>
      <bottom/>
      <diagonal/>
    </border>
    <border diagonalUp="false" diagonalDown="false">
      <left/>
      <right style="thin"/>
      <top style="medium"/>
      <bottom/>
      <diagonal/>
    </border>
    <border diagonalUp="false" diagonalDown="false">
      <left style="medium"/>
      <right style="thin"/>
      <top style="medium"/>
      <bottom/>
      <diagonal/>
    </border>
    <border diagonalUp="false" diagonalDown="false">
      <left style="thin"/>
      <right/>
      <top style="medium"/>
      <bottom/>
      <diagonal/>
    </border>
    <border diagonalUp="false" diagonalDown="false">
      <left style="medium"/>
      <right style="medium"/>
      <top style="medium"/>
      <bottom/>
      <diagonal/>
    </border>
    <border diagonalUp="false" diagonalDown="false">
      <left style="medium"/>
      <right/>
      <top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medium"/>
      <right style="thin"/>
      <top/>
      <bottom/>
      <diagonal/>
    </border>
    <border diagonalUp="false" diagonalDown="false">
      <left style="thin"/>
      <right/>
      <top/>
      <bottom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thin"/>
      <right style="thin"/>
      <top/>
      <bottom style="medium"/>
      <diagonal/>
    </border>
    <border diagonalUp="false" diagonalDown="false">
      <left/>
      <right style="thin"/>
      <top/>
      <bottom style="medium"/>
      <diagonal/>
    </border>
    <border diagonalUp="false" diagonalDown="false">
      <left style="thin"/>
      <right/>
      <top/>
      <bottom style="medium"/>
      <diagonal/>
    </border>
    <border diagonalUp="false" diagonalDown="false">
      <left style="thin"/>
      <right style="medium"/>
      <top/>
      <bottom style="medium"/>
      <diagonal/>
    </border>
    <border diagonalUp="false" diagonalDown="false">
      <left style="medium"/>
      <right/>
      <top style="thin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 style="medium"/>
      <top style="thin"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 style="medium"/>
      <top style="thin"/>
      <bottom/>
      <diagonal/>
    </border>
    <border diagonalUp="false" diagonalDown="false">
      <left style="thin"/>
      <right style="medium"/>
      <top/>
      <bottom/>
      <diagonal/>
    </border>
    <border diagonalUp="false" diagonalDown="false">
      <left style="medium"/>
      <right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 style="medium"/>
      <top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 style="medium"/>
      <right style="medium"/>
      <top/>
      <bottom/>
      <diagonal/>
    </border>
    <border diagonalUp="false" diagonalDown="false">
      <left style="medium"/>
      <right style="medium"/>
      <top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2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0" fillId="0" borderId="3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3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5" fillId="0" borderId="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6" fillId="0" borderId="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4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7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8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8" fillId="0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8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0" fillId="0" borderId="9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1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8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2" fillId="0" borderId="8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2" fillId="0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10" fillId="0" borderId="1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3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0" borderId="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1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1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0" fillId="0" borderId="1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0" fillId="0" borderId="1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0" fillId="0" borderId="2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4" fillId="0" borderId="2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2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2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0" fillId="0" borderId="2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0" borderId="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0" fillId="0" borderId="2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10" fillId="0" borderId="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0" fillId="0" borderId="2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6" fontId="1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3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9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30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31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0" fillId="0" borderId="3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3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3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0" fillId="0" borderId="3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29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32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0" fillId="0" borderId="35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0" fillId="0" borderId="30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0" fillId="0" borderId="34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0" fillId="0" borderId="33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3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0" fillId="0" borderId="2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23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0" fillId="0" borderId="19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0" fillId="0" borderId="36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0" fillId="0" borderId="20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37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38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39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0" fillId="0" borderId="4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4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0" fillId="0" borderId="4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4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37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40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0" fillId="0" borderId="43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0" fillId="0" borderId="38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0" fillId="0" borderId="42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0" fillId="0" borderId="41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10" fillId="0" borderId="2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23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0" fillId="0" borderId="21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0" fillId="2" borderId="29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2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3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33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34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23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21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4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4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4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0" fillId="0" borderId="1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0" fillId="0" borderId="4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10" fillId="0" borderId="4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10" fillId="0" borderId="4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4" fillId="0" borderId="2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6" fillId="0" borderId="4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16" fillId="0" borderId="2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6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6" fillId="0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6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4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34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2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D7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4</xdr:col>
      <xdr:colOff>18720</xdr:colOff>
      <xdr:row>9</xdr:row>
      <xdr:rowOff>0</xdr:rowOff>
    </xdr:from>
    <xdr:to>
      <xdr:col>5</xdr:col>
      <xdr:colOff>599760</xdr:colOff>
      <xdr:row>9</xdr:row>
      <xdr:rowOff>0</xdr:rowOff>
    </xdr:to>
    <xdr:sp>
      <xdr:nvSpPr>
        <xdr:cNvPr id="0" name="Line 3475"/>
        <xdr:cNvSpPr/>
      </xdr:nvSpPr>
      <xdr:spPr>
        <a:xfrm>
          <a:off x="2251440" y="1924200"/>
          <a:ext cx="1182960" cy="0"/>
        </a:xfrm>
        <a:prstGeom prst="line">
          <a:avLst/>
        </a:prstGeom>
        <a:ln w="1905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4</xdr:col>
      <xdr:colOff>18720</xdr:colOff>
      <xdr:row>9</xdr:row>
      <xdr:rowOff>0</xdr:rowOff>
    </xdr:from>
    <xdr:to>
      <xdr:col>5</xdr:col>
      <xdr:colOff>599760</xdr:colOff>
      <xdr:row>9</xdr:row>
      <xdr:rowOff>0</xdr:rowOff>
    </xdr:to>
    <xdr:sp>
      <xdr:nvSpPr>
        <xdr:cNvPr id="1" name="Line 3476"/>
        <xdr:cNvSpPr/>
      </xdr:nvSpPr>
      <xdr:spPr>
        <a:xfrm>
          <a:off x="2251440" y="1924200"/>
          <a:ext cx="1182960" cy="0"/>
        </a:xfrm>
        <a:prstGeom prst="line">
          <a:avLst/>
        </a:prstGeom>
        <a:ln w="1905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4</xdr:col>
      <xdr:colOff>18720</xdr:colOff>
      <xdr:row>9</xdr:row>
      <xdr:rowOff>9360</xdr:rowOff>
    </xdr:from>
    <xdr:to>
      <xdr:col>4</xdr:col>
      <xdr:colOff>18720</xdr:colOff>
      <xdr:row>9</xdr:row>
      <xdr:rowOff>133200</xdr:rowOff>
    </xdr:to>
    <xdr:sp>
      <xdr:nvSpPr>
        <xdr:cNvPr id="2" name="Line 3477"/>
        <xdr:cNvSpPr/>
      </xdr:nvSpPr>
      <xdr:spPr>
        <a:xfrm>
          <a:off x="2251440" y="1933560"/>
          <a:ext cx="0" cy="123840"/>
        </a:xfrm>
        <a:prstGeom prst="line">
          <a:avLst/>
        </a:prstGeom>
        <a:ln w="1905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4</xdr:col>
      <xdr:colOff>18720</xdr:colOff>
      <xdr:row>15</xdr:row>
      <xdr:rowOff>0</xdr:rowOff>
    </xdr:from>
    <xdr:to>
      <xdr:col>5</xdr:col>
      <xdr:colOff>599760</xdr:colOff>
      <xdr:row>15</xdr:row>
      <xdr:rowOff>0</xdr:rowOff>
    </xdr:to>
    <xdr:sp>
      <xdr:nvSpPr>
        <xdr:cNvPr id="3" name="Line 3482"/>
        <xdr:cNvSpPr/>
      </xdr:nvSpPr>
      <xdr:spPr>
        <a:xfrm>
          <a:off x="2251440" y="2838600"/>
          <a:ext cx="1182960" cy="0"/>
        </a:xfrm>
        <a:prstGeom prst="line">
          <a:avLst/>
        </a:prstGeom>
        <a:ln w="1905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4</xdr:col>
      <xdr:colOff>18720</xdr:colOff>
      <xdr:row>15</xdr:row>
      <xdr:rowOff>0</xdr:rowOff>
    </xdr:from>
    <xdr:to>
      <xdr:col>5</xdr:col>
      <xdr:colOff>599760</xdr:colOff>
      <xdr:row>15</xdr:row>
      <xdr:rowOff>0</xdr:rowOff>
    </xdr:to>
    <xdr:sp>
      <xdr:nvSpPr>
        <xdr:cNvPr id="4" name="Line 3483"/>
        <xdr:cNvSpPr/>
      </xdr:nvSpPr>
      <xdr:spPr>
        <a:xfrm>
          <a:off x="2251440" y="2838600"/>
          <a:ext cx="1182960" cy="0"/>
        </a:xfrm>
        <a:prstGeom prst="line">
          <a:avLst/>
        </a:prstGeom>
        <a:ln w="1905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4</xdr:col>
      <xdr:colOff>18720</xdr:colOff>
      <xdr:row>15</xdr:row>
      <xdr:rowOff>9360</xdr:rowOff>
    </xdr:from>
    <xdr:to>
      <xdr:col>4</xdr:col>
      <xdr:colOff>18720</xdr:colOff>
      <xdr:row>15</xdr:row>
      <xdr:rowOff>133200</xdr:rowOff>
    </xdr:to>
    <xdr:sp>
      <xdr:nvSpPr>
        <xdr:cNvPr id="5" name="Line 3484"/>
        <xdr:cNvSpPr/>
      </xdr:nvSpPr>
      <xdr:spPr>
        <a:xfrm>
          <a:off x="2251440" y="2847960"/>
          <a:ext cx="0" cy="123840"/>
        </a:xfrm>
        <a:prstGeom prst="line">
          <a:avLst/>
        </a:prstGeom>
        <a:ln w="1905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4</xdr:col>
      <xdr:colOff>18720</xdr:colOff>
      <xdr:row>35</xdr:row>
      <xdr:rowOff>142560</xdr:rowOff>
    </xdr:from>
    <xdr:to>
      <xdr:col>5</xdr:col>
      <xdr:colOff>599760</xdr:colOff>
      <xdr:row>35</xdr:row>
      <xdr:rowOff>142560</xdr:rowOff>
    </xdr:to>
    <xdr:sp>
      <xdr:nvSpPr>
        <xdr:cNvPr id="6" name="Line 3497"/>
        <xdr:cNvSpPr/>
      </xdr:nvSpPr>
      <xdr:spPr>
        <a:xfrm>
          <a:off x="2251440" y="6028920"/>
          <a:ext cx="1182960" cy="0"/>
        </a:xfrm>
        <a:prstGeom prst="line">
          <a:avLst/>
        </a:prstGeom>
        <a:ln w="1905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4</xdr:col>
      <xdr:colOff>18720</xdr:colOff>
      <xdr:row>38</xdr:row>
      <xdr:rowOff>0</xdr:rowOff>
    </xdr:from>
    <xdr:to>
      <xdr:col>5</xdr:col>
      <xdr:colOff>9360</xdr:colOff>
      <xdr:row>38</xdr:row>
      <xdr:rowOff>0</xdr:rowOff>
    </xdr:to>
    <xdr:sp>
      <xdr:nvSpPr>
        <xdr:cNvPr id="7" name="Line 3505"/>
        <xdr:cNvSpPr/>
      </xdr:nvSpPr>
      <xdr:spPr>
        <a:xfrm>
          <a:off x="2251440" y="6343560"/>
          <a:ext cx="592560" cy="0"/>
        </a:xfrm>
        <a:prstGeom prst="line">
          <a:avLst/>
        </a:prstGeom>
        <a:ln w="1905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4</xdr:col>
      <xdr:colOff>18720</xdr:colOff>
      <xdr:row>18</xdr:row>
      <xdr:rowOff>0</xdr:rowOff>
    </xdr:from>
    <xdr:to>
      <xdr:col>5</xdr:col>
      <xdr:colOff>599760</xdr:colOff>
      <xdr:row>18</xdr:row>
      <xdr:rowOff>0</xdr:rowOff>
    </xdr:to>
    <xdr:sp>
      <xdr:nvSpPr>
        <xdr:cNvPr id="8" name="Line 3482"/>
        <xdr:cNvSpPr/>
      </xdr:nvSpPr>
      <xdr:spPr>
        <a:xfrm>
          <a:off x="2251440" y="3295800"/>
          <a:ext cx="1182960" cy="0"/>
        </a:xfrm>
        <a:prstGeom prst="line">
          <a:avLst/>
        </a:prstGeom>
        <a:ln w="1905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4</xdr:col>
      <xdr:colOff>18720</xdr:colOff>
      <xdr:row>18</xdr:row>
      <xdr:rowOff>0</xdr:rowOff>
    </xdr:from>
    <xdr:to>
      <xdr:col>5</xdr:col>
      <xdr:colOff>599760</xdr:colOff>
      <xdr:row>18</xdr:row>
      <xdr:rowOff>0</xdr:rowOff>
    </xdr:to>
    <xdr:sp>
      <xdr:nvSpPr>
        <xdr:cNvPr id="9" name="Line 3483"/>
        <xdr:cNvSpPr/>
      </xdr:nvSpPr>
      <xdr:spPr>
        <a:xfrm>
          <a:off x="2251440" y="3295800"/>
          <a:ext cx="1182960" cy="0"/>
        </a:xfrm>
        <a:prstGeom prst="line">
          <a:avLst/>
        </a:prstGeom>
        <a:ln w="1905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4</xdr:col>
      <xdr:colOff>18720</xdr:colOff>
      <xdr:row>44</xdr:row>
      <xdr:rowOff>142560</xdr:rowOff>
    </xdr:from>
    <xdr:to>
      <xdr:col>5</xdr:col>
      <xdr:colOff>599760</xdr:colOff>
      <xdr:row>44</xdr:row>
      <xdr:rowOff>142560</xdr:rowOff>
    </xdr:to>
    <xdr:sp>
      <xdr:nvSpPr>
        <xdr:cNvPr id="10" name="Line 3503"/>
        <xdr:cNvSpPr/>
      </xdr:nvSpPr>
      <xdr:spPr>
        <a:xfrm>
          <a:off x="2251440" y="7400520"/>
          <a:ext cx="1182960" cy="0"/>
        </a:xfrm>
        <a:prstGeom prst="line">
          <a:avLst/>
        </a:prstGeom>
        <a:ln w="1905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4</xdr:col>
      <xdr:colOff>18720</xdr:colOff>
      <xdr:row>22</xdr:row>
      <xdr:rowOff>0</xdr:rowOff>
    </xdr:from>
    <xdr:to>
      <xdr:col>5</xdr:col>
      <xdr:colOff>599760</xdr:colOff>
      <xdr:row>22</xdr:row>
      <xdr:rowOff>0</xdr:rowOff>
    </xdr:to>
    <xdr:sp>
      <xdr:nvSpPr>
        <xdr:cNvPr id="11" name="Line 3482"/>
        <xdr:cNvSpPr/>
      </xdr:nvSpPr>
      <xdr:spPr>
        <a:xfrm>
          <a:off x="2251440" y="3905280"/>
          <a:ext cx="1182960" cy="0"/>
        </a:xfrm>
        <a:prstGeom prst="line">
          <a:avLst/>
        </a:prstGeom>
        <a:ln w="1905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4</xdr:col>
      <xdr:colOff>18720</xdr:colOff>
      <xdr:row>22</xdr:row>
      <xdr:rowOff>0</xdr:rowOff>
    </xdr:from>
    <xdr:to>
      <xdr:col>5</xdr:col>
      <xdr:colOff>599760</xdr:colOff>
      <xdr:row>22</xdr:row>
      <xdr:rowOff>0</xdr:rowOff>
    </xdr:to>
    <xdr:sp>
      <xdr:nvSpPr>
        <xdr:cNvPr id="12" name="Line 3483"/>
        <xdr:cNvSpPr/>
      </xdr:nvSpPr>
      <xdr:spPr>
        <a:xfrm>
          <a:off x="2251440" y="3905280"/>
          <a:ext cx="1182960" cy="0"/>
        </a:xfrm>
        <a:prstGeom prst="line">
          <a:avLst/>
        </a:prstGeom>
        <a:ln w="1905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4</xdr:col>
      <xdr:colOff>18720</xdr:colOff>
      <xdr:row>25</xdr:row>
      <xdr:rowOff>0</xdr:rowOff>
    </xdr:from>
    <xdr:to>
      <xdr:col>5</xdr:col>
      <xdr:colOff>599760</xdr:colOff>
      <xdr:row>25</xdr:row>
      <xdr:rowOff>0</xdr:rowOff>
    </xdr:to>
    <xdr:sp>
      <xdr:nvSpPr>
        <xdr:cNvPr id="13" name="Line 3482"/>
        <xdr:cNvSpPr/>
      </xdr:nvSpPr>
      <xdr:spPr>
        <a:xfrm>
          <a:off x="2251440" y="4362480"/>
          <a:ext cx="1182960" cy="0"/>
        </a:xfrm>
        <a:prstGeom prst="line">
          <a:avLst/>
        </a:prstGeom>
        <a:ln w="1905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4</xdr:col>
      <xdr:colOff>18720</xdr:colOff>
      <xdr:row>25</xdr:row>
      <xdr:rowOff>0</xdr:rowOff>
    </xdr:from>
    <xdr:to>
      <xdr:col>5</xdr:col>
      <xdr:colOff>599760</xdr:colOff>
      <xdr:row>25</xdr:row>
      <xdr:rowOff>0</xdr:rowOff>
    </xdr:to>
    <xdr:sp>
      <xdr:nvSpPr>
        <xdr:cNvPr id="14" name="Line 3483"/>
        <xdr:cNvSpPr/>
      </xdr:nvSpPr>
      <xdr:spPr>
        <a:xfrm>
          <a:off x="2251440" y="4362480"/>
          <a:ext cx="1182960" cy="0"/>
        </a:xfrm>
        <a:prstGeom prst="line">
          <a:avLst/>
        </a:prstGeom>
        <a:ln w="1905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4</xdr:col>
      <xdr:colOff>18720</xdr:colOff>
      <xdr:row>32</xdr:row>
      <xdr:rowOff>0</xdr:rowOff>
    </xdr:from>
    <xdr:to>
      <xdr:col>5</xdr:col>
      <xdr:colOff>599760</xdr:colOff>
      <xdr:row>32</xdr:row>
      <xdr:rowOff>0</xdr:rowOff>
    </xdr:to>
    <xdr:sp>
      <xdr:nvSpPr>
        <xdr:cNvPr id="15" name="Line 3475"/>
        <xdr:cNvSpPr/>
      </xdr:nvSpPr>
      <xdr:spPr>
        <a:xfrm>
          <a:off x="2251440" y="5429160"/>
          <a:ext cx="1182960" cy="0"/>
        </a:xfrm>
        <a:prstGeom prst="line">
          <a:avLst/>
        </a:prstGeom>
        <a:ln w="1905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4</xdr:col>
      <xdr:colOff>18720</xdr:colOff>
      <xdr:row>32</xdr:row>
      <xdr:rowOff>0</xdr:rowOff>
    </xdr:from>
    <xdr:to>
      <xdr:col>5</xdr:col>
      <xdr:colOff>599760</xdr:colOff>
      <xdr:row>32</xdr:row>
      <xdr:rowOff>0</xdr:rowOff>
    </xdr:to>
    <xdr:sp>
      <xdr:nvSpPr>
        <xdr:cNvPr id="16" name="Line 3476"/>
        <xdr:cNvSpPr/>
      </xdr:nvSpPr>
      <xdr:spPr>
        <a:xfrm>
          <a:off x="2251440" y="5429160"/>
          <a:ext cx="1182960" cy="0"/>
        </a:xfrm>
        <a:prstGeom prst="line">
          <a:avLst/>
        </a:prstGeom>
        <a:ln w="1905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4</xdr:col>
      <xdr:colOff>18720</xdr:colOff>
      <xdr:row>32</xdr:row>
      <xdr:rowOff>9360</xdr:rowOff>
    </xdr:from>
    <xdr:to>
      <xdr:col>4</xdr:col>
      <xdr:colOff>18720</xdr:colOff>
      <xdr:row>32</xdr:row>
      <xdr:rowOff>133200</xdr:rowOff>
    </xdr:to>
    <xdr:sp>
      <xdr:nvSpPr>
        <xdr:cNvPr id="17" name="Line 3477"/>
        <xdr:cNvSpPr/>
      </xdr:nvSpPr>
      <xdr:spPr>
        <a:xfrm>
          <a:off x="2251440" y="5438520"/>
          <a:ext cx="0" cy="123840"/>
        </a:xfrm>
        <a:prstGeom prst="line">
          <a:avLst/>
        </a:prstGeom>
        <a:ln w="1905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4</xdr:col>
      <xdr:colOff>18720</xdr:colOff>
      <xdr:row>41</xdr:row>
      <xdr:rowOff>0</xdr:rowOff>
    </xdr:from>
    <xdr:to>
      <xdr:col>5</xdr:col>
      <xdr:colOff>599760</xdr:colOff>
      <xdr:row>41</xdr:row>
      <xdr:rowOff>0</xdr:rowOff>
    </xdr:to>
    <xdr:sp>
      <xdr:nvSpPr>
        <xdr:cNvPr id="18" name="Line 3482"/>
        <xdr:cNvSpPr/>
      </xdr:nvSpPr>
      <xdr:spPr>
        <a:xfrm>
          <a:off x="2251440" y="6800760"/>
          <a:ext cx="1182960" cy="0"/>
        </a:xfrm>
        <a:prstGeom prst="line">
          <a:avLst/>
        </a:prstGeom>
        <a:ln w="1905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4</xdr:col>
      <xdr:colOff>18720</xdr:colOff>
      <xdr:row>41</xdr:row>
      <xdr:rowOff>0</xdr:rowOff>
    </xdr:from>
    <xdr:to>
      <xdr:col>5</xdr:col>
      <xdr:colOff>599760</xdr:colOff>
      <xdr:row>41</xdr:row>
      <xdr:rowOff>0</xdr:rowOff>
    </xdr:to>
    <xdr:sp>
      <xdr:nvSpPr>
        <xdr:cNvPr id="19" name="Line 3483"/>
        <xdr:cNvSpPr/>
      </xdr:nvSpPr>
      <xdr:spPr>
        <a:xfrm>
          <a:off x="2251440" y="6800760"/>
          <a:ext cx="1182960" cy="0"/>
        </a:xfrm>
        <a:prstGeom prst="line">
          <a:avLst/>
        </a:prstGeom>
        <a:ln w="1905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4</xdr:col>
      <xdr:colOff>18720</xdr:colOff>
      <xdr:row>47</xdr:row>
      <xdr:rowOff>0</xdr:rowOff>
    </xdr:from>
    <xdr:to>
      <xdr:col>5</xdr:col>
      <xdr:colOff>599760</xdr:colOff>
      <xdr:row>47</xdr:row>
      <xdr:rowOff>0</xdr:rowOff>
    </xdr:to>
    <xdr:sp>
      <xdr:nvSpPr>
        <xdr:cNvPr id="20" name="Line 3475"/>
        <xdr:cNvSpPr/>
      </xdr:nvSpPr>
      <xdr:spPr>
        <a:xfrm>
          <a:off x="2251440" y="7715160"/>
          <a:ext cx="1182960" cy="0"/>
        </a:xfrm>
        <a:prstGeom prst="line">
          <a:avLst/>
        </a:prstGeom>
        <a:ln w="1905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4</xdr:col>
      <xdr:colOff>18720</xdr:colOff>
      <xdr:row>47</xdr:row>
      <xdr:rowOff>0</xdr:rowOff>
    </xdr:from>
    <xdr:to>
      <xdr:col>5</xdr:col>
      <xdr:colOff>599760</xdr:colOff>
      <xdr:row>47</xdr:row>
      <xdr:rowOff>0</xdr:rowOff>
    </xdr:to>
    <xdr:sp>
      <xdr:nvSpPr>
        <xdr:cNvPr id="21" name="Line 3476"/>
        <xdr:cNvSpPr/>
      </xdr:nvSpPr>
      <xdr:spPr>
        <a:xfrm>
          <a:off x="2251440" y="7715160"/>
          <a:ext cx="1182960" cy="0"/>
        </a:xfrm>
        <a:prstGeom prst="line">
          <a:avLst/>
        </a:prstGeom>
        <a:ln w="1905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4</xdr:col>
      <xdr:colOff>18720</xdr:colOff>
      <xdr:row>50</xdr:row>
      <xdr:rowOff>0</xdr:rowOff>
    </xdr:from>
    <xdr:to>
      <xdr:col>5</xdr:col>
      <xdr:colOff>599760</xdr:colOff>
      <xdr:row>50</xdr:row>
      <xdr:rowOff>0</xdr:rowOff>
    </xdr:to>
    <xdr:sp>
      <xdr:nvSpPr>
        <xdr:cNvPr id="22" name="Line 3482"/>
        <xdr:cNvSpPr/>
      </xdr:nvSpPr>
      <xdr:spPr>
        <a:xfrm>
          <a:off x="2251440" y="8153280"/>
          <a:ext cx="1182960" cy="0"/>
        </a:xfrm>
        <a:prstGeom prst="line">
          <a:avLst/>
        </a:prstGeom>
        <a:ln w="1905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4</xdr:col>
      <xdr:colOff>18720</xdr:colOff>
      <xdr:row>12</xdr:row>
      <xdr:rowOff>0</xdr:rowOff>
    </xdr:from>
    <xdr:to>
      <xdr:col>5</xdr:col>
      <xdr:colOff>599760</xdr:colOff>
      <xdr:row>12</xdr:row>
      <xdr:rowOff>0</xdr:rowOff>
    </xdr:to>
    <xdr:sp>
      <xdr:nvSpPr>
        <xdr:cNvPr id="23" name="Line 3482"/>
        <xdr:cNvSpPr/>
      </xdr:nvSpPr>
      <xdr:spPr>
        <a:xfrm>
          <a:off x="2251440" y="2381400"/>
          <a:ext cx="1182960" cy="0"/>
        </a:xfrm>
        <a:prstGeom prst="line">
          <a:avLst/>
        </a:prstGeom>
        <a:ln w="1905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4</xdr:col>
      <xdr:colOff>18720</xdr:colOff>
      <xdr:row>12</xdr:row>
      <xdr:rowOff>0</xdr:rowOff>
    </xdr:from>
    <xdr:to>
      <xdr:col>5</xdr:col>
      <xdr:colOff>599760</xdr:colOff>
      <xdr:row>12</xdr:row>
      <xdr:rowOff>0</xdr:rowOff>
    </xdr:to>
    <xdr:sp>
      <xdr:nvSpPr>
        <xdr:cNvPr id="24" name="Line 3483"/>
        <xdr:cNvSpPr/>
      </xdr:nvSpPr>
      <xdr:spPr>
        <a:xfrm>
          <a:off x="2251440" y="2381400"/>
          <a:ext cx="1182960" cy="0"/>
        </a:xfrm>
        <a:prstGeom prst="line">
          <a:avLst/>
        </a:prstGeom>
        <a:ln w="1905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5</xdr:col>
      <xdr:colOff>590400</xdr:colOff>
      <xdr:row>11</xdr:row>
      <xdr:rowOff>142560</xdr:rowOff>
    </xdr:from>
    <xdr:to>
      <xdr:col>5</xdr:col>
      <xdr:colOff>590400</xdr:colOff>
      <xdr:row>12</xdr:row>
      <xdr:rowOff>114120</xdr:rowOff>
    </xdr:to>
    <xdr:sp>
      <xdr:nvSpPr>
        <xdr:cNvPr id="25" name="Line 3484"/>
        <xdr:cNvSpPr/>
      </xdr:nvSpPr>
      <xdr:spPr>
        <a:xfrm>
          <a:off x="3425040" y="2371320"/>
          <a:ext cx="0" cy="124200"/>
        </a:xfrm>
        <a:prstGeom prst="line">
          <a:avLst/>
        </a:prstGeom>
        <a:ln w="1905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4</xdr:col>
      <xdr:colOff>18720</xdr:colOff>
      <xdr:row>18</xdr:row>
      <xdr:rowOff>0</xdr:rowOff>
    </xdr:from>
    <xdr:to>
      <xdr:col>5</xdr:col>
      <xdr:colOff>599760</xdr:colOff>
      <xdr:row>18</xdr:row>
      <xdr:rowOff>0</xdr:rowOff>
    </xdr:to>
    <xdr:sp>
      <xdr:nvSpPr>
        <xdr:cNvPr id="26" name="Line 3482"/>
        <xdr:cNvSpPr/>
      </xdr:nvSpPr>
      <xdr:spPr>
        <a:xfrm>
          <a:off x="2251440" y="3295800"/>
          <a:ext cx="1182960" cy="0"/>
        </a:xfrm>
        <a:prstGeom prst="line">
          <a:avLst/>
        </a:prstGeom>
        <a:ln w="1905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4</xdr:col>
      <xdr:colOff>18720</xdr:colOff>
      <xdr:row>18</xdr:row>
      <xdr:rowOff>0</xdr:rowOff>
    </xdr:from>
    <xdr:to>
      <xdr:col>5</xdr:col>
      <xdr:colOff>599760</xdr:colOff>
      <xdr:row>18</xdr:row>
      <xdr:rowOff>0</xdr:rowOff>
    </xdr:to>
    <xdr:sp>
      <xdr:nvSpPr>
        <xdr:cNvPr id="27" name="Line 3483"/>
        <xdr:cNvSpPr/>
      </xdr:nvSpPr>
      <xdr:spPr>
        <a:xfrm>
          <a:off x="2251440" y="3295800"/>
          <a:ext cx="1182960" cy="0"/>
        </a:xfrm>
        <a:prstGeom prst="line">
          <a:avLst/>
        </a:prstGeom>
        <a:ln w="1905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5</xdr:col>
      <xdr:colOff>590400</xdr:colOff>
      <xdr:row>17</xdr:row>
      <xdr:rowOff>142560</xdr:rowOff>
    </xdr:from>
    <xdr:to>
      <xdr:col>5</xdr:col>
      <xdr:colOff>590400</xdr:colOff>
      <xdr:row>18</xdr:row>
      <xdr:rowOff>114120</xdr:rowOff>
    </xdr:to>
    <xdr:sp>
      <xdr:nvSpPr>
        <xdr:cNvPr id="28" name="Line 3484"/>
        <xdr:cNvSpPr/>
      </xdr:nvSpPr>
      <xdr:spPr>
        <a:xfrm>
          <a:off x="3425040" y="3285720"/>
          <a:ext cx="0" cy="124200"/>
        </a:xfrm>
        <a:prstGeom prst="line">
          <a:avLst/>
        </a:prstGeom>
        <a:ln w="1905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4</xdr:col>
      <xdr:colOff>0</xdr:colOff>
      <xdr:row>28</xdr:row>
      <xdr:rowOff>9360</xdr:rowOff>
    </xdr:from>
    <xdr:to>
      <xdr:col>5</xdr:col>
      <xdr:colOff>601920</xdr:colOff>
      <xdr:row>28</xdr:row>
      <xdr:rowOff>9360</xdr:rowOff>
    </xdr:to>
    <xdr:sp>
      <xdr:nvSpPr>
        <xdr:cNvPr id="29" name="Line 13"/>
        <xdr:cNvSpPr/>
      </xdr:nvSpPr>
      <xdr:spPr>
        <a:xfrm flipH="1">
          <a:off x="2232720" y="4829040"/>
          <a:ext cx="1203840" cy="0"/>
        </a:xfrm>
        <a:prstGeom prst="line">
          <a:avLst/>
        </a:prstGeom>
        <a:ln w="1905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4</xdr:col>
      <xdr:colOff>0</xdr:colOff>
      <xdr:row>28</xdr:row>
      <xdr:rowOff>0</xdr:rowOff>
    </xdr:from>
    <xdr:to>
      <xdr:col>4</xdr:col>
      <xdr:colOff>0</xdr:colOff>
      <xdr:row>29</xdr:row>
      <xdr:rowOff>9360</xdr:rowOff>
    </xdr:to>
    <xdr:sp>
      <xdr:nvSpPr>
        <xdr:cNvPr id="30" name="Line 14"/>
        <xdr:cNvSpPr/>
      </xdr:nvSpPr>
      <xdr:spPr>
        <a:xfrm>
          <a:off x="2232720" y="4819680"/>
          <a:ext cx="0" cy="161640"/>
        </a:xfrm>
        <a:prstGeom prst="line">
          <a:avLst/>
        </a:prstGeom>
        <a:ln w="1905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4</xdr:col>
      <xdr:colOff>599760</xdr:colOff>
      <xdr:row>29</xdr:row>
      <xdr:rowOff>0</xdr:rowOff>
    </xdr:from>
    <xdr:to>
      <xdr:col>5</xdr:col>
      <xdr:colOff>601920</xdr:colOff>
      <xdr:row>29</xdr:row>
      <xdr:rowOff>9360</xdr:rowOff>
    </xdr:to>
    <xdr:sp>
      <xdr:nvSpPr>
        <xdr:cNvPr id="31" name="Line 15"/>
        <xdr:cNvSpPr/>
      </xdr:nvSpPr>
      <xdr:spPr>
        <a:xfrm flipV="1">
          <a:off x="2832480" y="4971960"/>
          <a:ext cx="604080" cy="9360"/>
        </a:xfrm>
        <a:prstGeom prst="line">
          <a:avLst/>
        </a:prstGeom>
        <a:ln w="1905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5</xdr:col>
      <xdr:colOff>590400</xdr:colOff>
      <xdr:row>27</xdr:row>
      <xdr:rowOff>142560</xdr:rowOff>
    </xdr:from>
    <xdr:to>
      <xdr:col>5</xdr:col>
      <xdr:colOff>590400</xdr:colOff>
      <xdr:row>29</xdr:row>
      <xdr:rowOff>18720</xdr:rowOff>
    </xdr:to>
    <xdr:sp>
      <xdr:nvSpPr>
        <xdr:cNvPr id="32" name="Line 3484"/>
        <xdr:cNvSpPr/>
      </xdr:nvSpPr>
      <xdr:spPr>
        <a:xfrm>
          <a:off x="3425040" y="4809960"/>
          <a:ext cx="0" cy="180720"/>
        </a:xfrm>
        <a:prstGeom prst="line">
          <a:avLst/>
        </a:prstGeom>
        <a:ln w="1905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4</xdr:col>
      <xdr:colOff>18720</xdr:colOff>
      <xdr:row>38</xdr:row>
      <xdr:rowOff>0</xdr:rowOff>
    </xdr:from>
    <xdr:to>
      <xdr:col>5</xdr:col>
      <xdr:colOff>599760</xdr:colOff>
      <xdr:row>38</xdr:row>
      <xdr:rowOff>0</xdr:rowOff>
    </xdr:to>
    <xdr:sp>
      <xdr:nvSpPr>
        <xdr:cNvPr id="33" name="Line 3475"/>
        <xdr:cNvSpPr/>
      </xdr:nvSpPr>
      <xdr:spPr>
        <a:xfrm>
          <a:off x="2251440" y="6343560"/>
          <a:ext cx="1182960" cy="0"/>
        </a:xfrm>
        <a:prstGeom prst="line">
          <a:avLst/>
        </a:prstGeom>
        <a:ln w="1905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4</xdr:col>
      <xdr:colOff>18720</xdr:colOff>
      <xdr:row>38</xdr:row>
      <xdr:rowOff>0</xdr:rowOff>
    </xdr:from>
    <xdr:to>
      <xdr:col>5</xdr:col>
      <xdr:colOff>599760</xdr:colOff>
      <xdr:row>38</xdr:row>
      <xdr:rowOff>0</xdr:rowOff>
    </xdr:to>
    <xdr:sp>
      <xdr:nvSpPr>
        <xdr:cNvPr id="34" name="Line 3476"/>
        <xdr:cNvSpPr/>
      </xdr:nvSpPr>
      <xdr:spPr>
        <a:xfrm>
          <a:off x="2251440" y="6343560"/>
          <a:ext cx="1182960" cy="0"/>
        </a:xfrm>
        <a:prstGeom prst="line">
          <a:avLst/>
        </a:prstGeom>
        <a:ln w="1905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4</xdr:col>
      <xdr:colOff>18720</xdr:colOff>
      <xdr:row>38</xdr:row>
      <xdr:rowOff>9360</xdr:rowOff>
    </xdr:from>
    <xdr:to>
      <xdr:col>4</xdr:col>
      <xdr:colOff>18720</xdr:colOff>
      <xdr:row>38</xdr:row>
      <xdr:rowOff>133200</xdr:rowOff>
    </xdr:to>
    <xdr:sp>
      <xdr:nvSpPr>
        <xdr:cNvPr id="35" name="Line 3477"/>
        <xdr:cNvSpPr/>
      </xdr:nvSpPr>
      <xdr:spPr>
        <a:xfrm>
          <a:off x="2251440" y="6352920"/>
          <a:ext cx="0" cy="123840"/>
        </a:xfrm>
        <a:prstGeom prst="line">
          <a:avLst/>
        </a:prstGeom>
        <a:ln w="1905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5</xdr:col>
      <xdr:colOff>590400</xdr:colOff>
      <xdr:row>46</xdr:row>
      <xdr:rowOff>142560</xdr:rowOff>
    </xdr:from>
    <xdr:to>
      <xdr:col>5</xdr:col>
      <xdr:colOff>590400</xdr:colOff>
      <xdr:row>48</xdr:row>
      <xdr:rowOff>18720</xdr:rowOff>
    </xdr:to>
    <xdr:sp>
      <xdr:nvSpPr>
        <xdr:cNvPr id="36" name="Line 3484"/>
        <xdr:cNvSpPr/>
      </xdr:nvSpPr>
      <xdr:spPr>
        <a:xfrm>
          <a:off x="3425040" y="7705440"/>
          <a:ext cx="0" cy="171360"/>
        </a:xfrm>
        <a:prstGeom prst="line">
          <a:avLst/>
        </a:prstGeom>
        <a:ln w="1905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4</xdr:col>
      <xdr:colOff>18720</xdr:colOff>
      <xdr:row>53</xdr:row>
      <xdr:rowOff>0</xdr:rowOff>
    </xdr:from>
    <xdr:to>
      <xdr:col>5</xdr:col>
      <xdr:colOff>599760</xdr:colOff>
      <xdr:row>53</xdr:row>
      <xdr:rowOff>0</xdr:rowOff>
    </xdr:to>
    <xdr:sp>
      <xdr:nvSpPr>
        <xdr:cNvPr id="37" name="Line 3482"/>
        <xdr:cNvSpPr/>
      </xdr:nvSpPr>
      <xdr:spPr>
        <a:xfrm>
          <a:off x="2251440" y="8610480"/>
          <a:ext cx="1182960" cy="0"/>
        </a:xfrm>
        <a:prstGeom prst="line">
          <a:avLst/>
        </a:prstGeom>
        <a:ln w="1905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4</xdr:col>
      <xdr:colOff>18720</xdr:colOff>
      <xdr:row>53</xdr:row>
      <xdr:rowOff>0</xdr:rowOff>
    </xdr:from>
    <xdr:to>
      <xdr:col>5</xdr:col>
      <xdr:colOff>599760</xdr:colOff>
      <xdr:row>53</xdr:row>
      <xdr:rowOff>0</xdr:rowOff>
    </xdr:to>
    <xdr:sp>
      <xdr:nvSpPr>
        <xdr:cNvPr id="38" name="Line 3483"/>
        <xdr:cNvSpPr/>
      </xdr:nvSpPr>
      <xdr:spPr>
        <a:xfrm>
          <a:off x="2251440" y="8610480"/>
          <a:ext cx="1182960" cy="0"/>
        </a:xfrm>
        <a:prstGeom prst="line">
          <a:avLst/>
        </a:prstGeom>
        <a:ln w="1905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1</xdr:col>
      <xdr:colOff>0</xdr:colOff>
      <xdr:row>72</xdr:row>
      <xdr:rowOff>9360</xdr:rowOff>
    </xdr:from>
    <xdr:to>
      <xdr:col>2</xdr:col>
      <xdr:colOff>543240</xdr:colOff>
      <xdr:row>73</xdr:row>
      <xdr:rowOff>9360</xdr:rowOff>
    </xdr:to>
    <xdr:sp>
      <xdr:nvSpPr>
        <xdr:cNvPr id="39" name="Rectangle 5"/>
        <xdr:cNvSpPr/>
      </xdr:nvSpPr>
      <xdr:spPr>
        <a:xfrm>
          <a:off x="543600" y="11744280"/>
          <a:ext cx="1086840" cy="161640"/>
        </a:xfrm>
        <a:prstGeom prst="rect">
          <a:avLst/>
        </a:prstGeom>
        <a:solidFill>
          <a:srgbClr val="ffffff"/>
        </a:solidFill>
        <a:ln w="1905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3</xdr:col>
      <xdr:colOff>0</xdr:colOff>
      <xdr:row>72</xdr:row>
      <xdr:rowOff>9360</xdr:rowOff>
    </xdr:from>
    <xdr:to>
      <xdr:col>3</xdr:col>
      <xdr:colOff>114120</xdr:colOff>
      <xdr:row>72</xdr:row>
      <xdr:rowOff>9360</xdr:rowOff>
    </xdr:to>
    <xdr:sp>
      <xdr:nvSpPr>
        <xdr:cNvPr id="40" name="Line 6"/>
        <xdr:cNvSpPr/>
      </xdr:nvSpPr>
      <xdr:spPr>
        <a:xfrm>
          <a:off x="1630800" y="11744280"/>
          <a:ext cx="114120" cy="0"/>
        </a:xfrm>
        <a:prstGeom prst="line">
          <a:avLst/>
        </a:prstGeom>
        <a:ln w="1905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3</xdr:col>
      <xdr:colOff>0</xdr:colOff>
      <xdr:row>71</xdr:row>
      <xdr:rowOff>85320</xdr:rowOff>
    </xdr:from>
    <xdr:to>
      <xdr:col>3</xdr:col>
      <xdr:colOff>0</xdr:colOff>
      <xdr:row>72</xdr:row>
      <xdr:rowOff>9360</xdr:rowOff>
    </xdr:to>
    <xdr:sp>
      <xdr:nvSpPr>
        <xdr:cNvPr id="41" name="Line 7"/>
        <xdr:cNvSpPr/>
      </xdr:nvSpPr>
      <xdr:spPr>
        <a:xfrm flipV="1">
          <a:off x="1630800" y="11658240"/>
          <a:ext cx="0" cy="86040"/>
        </a:xfrm>
        <a:prstGeom prst="line">
          <a:avLst/>
        </a:prstGeom>
        <a:ln w="1905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1</xdr:col>
      <xdr:colOff>343080</xdr:colOff>
      <xdr:row>75</xdr:row>
      <xdr:rowOff>57240</xdr:rowOff>
    </xdr:from>
    <xdr:to>
      <xdr:col>2</xdr:col>
      <xdr:colOff>237960</xdr:colOff>
      <xdr:row>77</xdr:row>
      <xdr:rowOff>142200</xdr:rowOff>
    </xdr:to>
    <xdr:sp>
      <xdr:nvSpPr>
        <xdr:cNvPr id="42" name="Oval 8"/>
        <xdr:cNvSpPr/>
      </xdr:nvSpPr>
      <xdr:spPr>
        <a:xfrm>
          <a:off x="886680" y="12277800"/>
          <a:ext cx="438480" cy="408960"/>
        </a:xfrm>
        <a:prstGeom prst="ellipse">
          <a:avLst/>
        </a:prstGeom>
        <a:solidFill>
          <a:srgbClr val="ffffff"/>
        </a:solidFill>
        <a:ln w="1905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2</xdr:col>
      <xdr:colOff>75960</xdr:colOff>
      <xdr:row>75</xdr:row>
      <xdr:rowOff>104760</xdr:rowOff>
    </xdr:from>
    <xdr:to>
      <xdr:col>2</xdr:col>
      <xdr:colOff>142560</xdr:colOff>
      <xdr:row>76</xdr:row>
      <xdr:rowOff>9360</xdr:rowOff>
    </xdr:to>
    <xdr:sp>
      <xdr:nvSpPr>
        <xdr:cNvPr id="43" name="Line 9"/>
        <xdr:cNvSpPr/>
      </xdr:nvSpPr>
      <xdr:spPr>
        <a:xfrm flipH="1">
          <a:off x="1163160" y="12325320"/>
          <a:ext cx="66600" cy="66600"/>
        </a:xfrm>
        <a:prstGeom prst="line">
          <a:avLst/>
        </a:prstGeom>
        <a:ln w="1905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2</xdr:col>
      <xdr:colOff>104760</xdr:colOff>
      <xdr:row>75</xdr:row>
      <xdr:rowOff>114480</xdr:rowOff>
    </xdr:from>
    <xdr:to>
      <xdr:col>2</xdr:col>
      <xdr:colOff>171360</xdr:colOff>
      <xdr:row>76</xdr:row>
      <xdr:rowOff>28080</xdr:rowOff>
    </xdr:to>
    <xdr:sp>
      <xdr:nvSpPr>
        <xdr:cNvPr id="44" name="Line 10"/>
        <xdr:cNvSpPr/>
      </xdr:nvSpPr>
      <xdr:spPr>
        <a:xfrm flipH="1">
          <a:off x="1191960" y="12335040"/>
          <a:ext cx="66600" cy="75600"/>
        </a:xfrm>
        <a:prstGeom prst="line">
          <a:avLst/>
        </a:prstGeom>
        <a:ln w="1905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1</xdr:col>
      <xdr:colOff>0</xdr:colOff>
      <xdr:row>84</xdr:row>
      <xdr:rowOff>19080</xdr:rowOff>
    </xdr:from>
    <xdr:to>
      <xdr:col>2</xdr:col>
      <xdr:colOff>543600</xdr:colOff>
      <xdr:row>84</xdr:row>
      <xdr:rowOff>19080</xdr:rowOff>
    </xdr:to>
    <xdr:sp>
      <xdr:nvSpPr>
        <xdr:cNvPr id="45" name="Line 13"/>
        <xdr:cNvSpPr/>
      </xdr:nvSpPr>
      <xdr:spPr>
        <a:xfrm flipH="1">
          <a:off x="543600" y="13696920"/>
          <a:ext cx="1087200" cy="0"/>
        </a:xfrm>
        <a:prstGeom prst="line">
          <a:avLst/>
        </a:prstGeom>
        <a:ln w="1905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1</xdr:col>
      <xdr:colOff>0</xdr:colOff>
      <xdr:row>84</xdr:row>
      <xdr:rowOff>9720</xdr:rowOff>
    </xdr:from>
    <xdr:to>
      <xdr:col>1</xdr:col>
      <xdr:colOff>0</xdr:colOff>
      <xdr:row>85</xdr:row>
      <xdr:rowOff>18720</xdr:rowOff>
    </xdr:to>
    <xdr:sp>
      <xdr:nvSpPr>
        <xdr:cNvPr id="46" name="Line 14"/>
        <xdr:cNvSpPr/>
      </xdr:nvSpPr>
      <xdr:spPr>
        <a:xfrm>
          <a:off x="543600" y="13687560"/>
          <a:ext cx="0" cy="171000"/>
        </a:xfrm>
        <a:prstGeom prst="line">
          <a:avLst/>
        </a:prstGeom>
        <a:ln w="1905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1</xdr:col>
      <xdr:colOff>9360</xdr:colOff>
      <xdr:row>85</xdr:row>
      <xdr:rowOff>9360</xdr:rowOff>
    </xdr:from>
    <xdr:to>
      <xdr:col>2</xdr:col>
      <xdr:colOff>543600</xdr:colOff>
      <xdr:row>85</xdr:row>
      <xdr:rowOff>9360</xdr:rowOff>
    </xdr:to>
    <xdr:sp>
      <xdr:nvSpPr>
        <xdr:cNvPr id="47" name="Line 15"/>
        <xdr:cNvSpPr/>
      </xdr:nvSpPr>
      <xdr:spPr>
        <a:xfrm>
          <a:off x="552960" y="13849200"/>
          <a:ext cx="1077840" cy="0"/>
        </a:xfrm>
        <a:prstGeom prst="line">
          <a:avLst/>
        </a:prstGeom>
        <a:ln w="1905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1</xdr:col>
      <xdr:colOff>0</xdr:colOff>
      <xdr:row>80</xdr:row>
      <xdr:rowOff>9360</xdr:rowOff>
    </xdr:from>
    <xdr:to>
      <xdr:col>2</xdr:col>
      <xdr:colOff>543600</xdr:colOff>
      <xdr:row>80</xdr:row>
      <xdr:rowOff>9360</xdr:rowOff>
    </xdr:to>
    <xdr:sp>
      <xdr:nvSpPr>
        <xdr:cNvPr id="48" name="Line 63"/>
        <xdr:cNvSpPr/>
      </xdr:nvSpPr>
      <xdr:spPr>
        <a:xfrm flipH="1">
          <a:off x="543600" y="13039560"/>
          <a:ext cx="1087200" cy="0"/>
        </a:xfrm>
        <a:prstGeom prst="line">
          <a:avLst/>
        </a:prstGeom>
        <a:ln w="1905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4</xdr:col>
      <xdr:colOff>0</xdr:colOff>
      <xdr:row>56</xdr:row>
      <xdr:rowOff>0</xdr:rowOff>
    </xdr:from>
    <xdr:to>
      <xdr:col>5</xdr:col>
      <xdr:colOff>601560</xdr:colOff>
      <xdr:row>56</xdr:row>
      <xdr:rowOff>142560</xdr:rowOff>
    </xdr:to>
    <xdr:sp>
      <xdr:nvSpPr>
        <xdr:cNvPr id="49" name="Rectangle 5"/>
        <xdr:cNvSpPr/>
      </xdr:nvSpPr>
      <xdr:spPr>
        <a:xfrm>
          <a:off x="2232720" y="9067680"/>
          <a:ext cx="1203480" cy="142560"/>
        </a:xfrm>
        <a:prstGeom prst="rect">
          <a:avLst/>
        </a:prstGeom>
        <a:solidFill>
          <a:srgbClr val="ffffff"/>
        </a:solidFill>
        <a:ln w="19050">
          <a:solidFill>
            <a:srgbClr val="000000"/>
          </a:solidFill>
          <a:miter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6</xdr:col>
      <xdr:colOff>0</xdr:colOff>
      <xdr:row>56</xdr:row>
      <xdr:rowOff>0</xdr:rowOff>
    </xdr:from>
    <xdr:to>
      <xdr:col>6</xdr:col>
      <xdr:colOff>114120</xdr:colOff>
      <xdr:row>56</xdr:row>
      <xdr:rowOff>0</xdr:rowOff>
    </xdr:to>
    <xdr:sp>
      <xdr:nvSpPr>
        <xdr:cNvPr id="50" name="Line 6"/>
        <xdr:cNvSpPr/>
      </xdr:nvSpPr>
      <xdr:spPr>
        <a:xfrm>
          <a:off x="3436560" y="9067680"/>
          <a:ext cx="114120" cy="0"/>
        </a:xfrm>
        <a:prstGeom prst="line">
          <a:avLst/>
        </a:prstGeom>
        <a:ln w="1905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twoCell">
    <xdr:from>
      <xdr:col>6</xdr:col>
      <xdr:colOff>0</xdr:colOff>
      <xdr:row>55</xdr:row>
      <xdr:rowOff>75960</xdr:rowOff>
    </xdr:from>
    <xdr:to>
      <xdr:col>6</xdr:col>
      <xdr:colOff>0</xdr:colOff>
      <xdr:row>55</xdr:row>
      <xdr:rowOff>152280</xdr:rowOff>
    </xdr:to>
    <xdr:sp>
      <xdr:nvSpPr>
        <xdr:cNvPr id="51" name="Line 7"/>
        <xdr:cNvSpPr/>
      </xdr:nvSpPr>
      <xdr:spPr>
        <a:xfrm flipV="1">
          <a:off x="3436560" y="8991360"/>
          <a:ext cx="0" cy="76320"/>
        </a:xfrm>
        <a:prstGeom prst="line">
          <a:avLst/>
        </a:prstGeom>
        <a:ln w="19050">
          <a:solidFill>
            <a:srgbClr val="000000"/>
          </a:solidFill>
          <a:round/>
        </a:ln>
      </xdr:spPr>
      <xdr:style>
        <a:lnRef idx="0"/>
        <a:fillRef idx="0"/>
        <a:effectRef idx="0"/>
        <a:fontRef idx="minor"/>
      </xdr:style>
    </xdr:sp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Motyw pakietu Office">
  <a:themeElements>
    <a:clrScheme name="Pakiet 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Q86"/>
  <sheetViews>
    <sheetView showFormulas="false" showGridLines="true" showRowColHeaders="true" showZeros="true" rightToLeft="false" tabSelected="true" showOutlineSymbols="true" defaultGridColor="true" view="pageBreakPreview" topLeftCell="A1" colorId="64" zoomScale="100" zoomScaleNormal="100" zoomScalePageLayoutView="100" workbookViewId="0">
      <pane xSplit="0" ySplit="8" topLeftCell="A9" activePane="bottomLeft" state="frozen"/>
      <selection pane="topLeft" activeCell="A1" activeCellId="0" sqref="A1"/>
      <selection pane="bottomLeft" activeCell="G66" activeCellId="0" sqref="G66"/>
    </sheetView>
  </sheetViews>
  <sheetFormatPr defaultColWidth="8.54296875" defaultRowHeight="12.75" zeroHeight="false" outlineLevelRow="0" outlineLevelCol="0"/>
  <cols>
    <col collapsed="false" customWidth="true" hidden="false" outlineLevel="0" max="3" min="1" style="0" width="7.71"/>
    <col collapsed="false" customWidth="true" hidden="false" outlineLevel="0" max="8" min="8" style="0" width="8.71"/>
    <col collapsed="false" customWidth="true" hidden="false" outlineLevel="0" max="17" min="9" style="0" width="7.71"/>
    <col collapsed="false" customWidth="true" hidden="false" outlineLevel="0" max="18" min="18" style="0" width="14.57"/>
  </cols>
  <sheetData>
    <row r="1" customFormat="false" ht="43.5" hidden="false" customHeight="true" outlineLevel="0" collapsed="false">
      <c r="A1" s="1" t="s">
        <v>0</v>
      </c>
      <c r="B1" s="1"/>
      <c r="C1" s="1"/>
      <c r="D1" s="2" t="s">
        <v>1</v>
      </c>
      <c r="E1" s="2"/>
      <c r="F1" s="2"/>
      <c r="G1" s="2"/>
      <c r="H1" s="3" t="s">
        <v>2</v>
      </c>
      <c r="I1" s="4"/>
      <c r="J1" s="5"/>
      <c r="K1" s="5"/>
      <c r="L1" s="6"/>
      <c r="M1" s="7"/>
      <c r="N1" s="8"/>
      <c r="O1" s="9"/>
      <c r="P1" s="9"/>
      <c r="Q1" s="10"/>
    </row>
    <row r="2" customFormat="false" ht="27.75" hidden="false" customHeight="true" outlineLevel="0" collapsed="false">
      <c r="A2" s="11" t="s">
        <v>3</v>
      </c>
      <c r="B2" s="11"/>
      <c r="C2" s="11"/>
      <c r="D2" s="12" t="s">
        <v>4</v>
      </c>
      <c r="E2" s="12"/>
      <c r="F2" s="12"/>
      <c r="G2" s="12"/>
      <c r="H2" s="13" t="s">
        <v>5</v>
      </c>
      <c r="I2" s="14"/>
      <c r="J2" s="15"/>
      <c r="K2" s="16" t="s">
        <v>6</v>
      </c>
      <c r="L2" s="17"/>
      <c r="M2" s="18"/>
      <c r="N2" s="18"/>
      <c r="O2" s="19" t="s">
        <v>7</v>
      </c>
      <c r="P2" s="18"/>
      <c r="Q2" s="20"/>
    </row>
    <row r="3" customFormat="false" ht="15.75" hidden="false" customHeight="true" outlineLevel="0" collapsed="false">
      <c r="A3" s="21" t="s">
        <v>8</v>
      </c>
      <c r="B3" s="21"/>
      <c r="C3" s="21"/>
      <c r="D3" s="22"/>
      <c r="E3" s="23"/>
      <c r="F3" s="24"/>
      <c r="G3" s="25"/>
      <c r="H3" s="26" t="s">
        <v>9</v>
      </c>
      <c r="I3" s="27"/>
      <c r="J3" s="26"/>
      <c r="K3" s="26"/>
      <c r="L3" s="28"/>
      <c r="M3" s="28"/>
      <c r="N3" s="28"/>
      <c r="O3" s="27"/>
      <c r="P3" s="27"/>
      <c r="Q3" s="29"/>
    </row>
    <row r="4" customFormat="false" ht="12" hidden="false" customHeight="true" outlineLevel="0" collapsed="false">
      <c r="A4" s="30"/>
      <c r="B4" s="31"/>
      <c r="C4" s="32"/>
      <c r="D4" s="33"/>
      <c r="E4" s="33"/>
      <c r="F4" s="33"/>
      <c r="G4" s="33"/>
      <c r="H4" s="34" t="s">
        <v>10</v>
      </c>
      <c r="I4" s="35" t="s">
        <v>11</v>
      </c>
      <c r="J4" s="36" t="s">
        <v>12</v>
      </c>
      <c r="K4" s="36"/>
      <c r="L4" s="36"/>
      <c r="M4" s="36"/>
      <c r="N4" s="36"/>
      <c r="O4" s="36"/>
      <c r="P4" s="36"/>
      <c r="Q4" s="36"/>
    </row>
    <row r="5" customFormat="false" ht="12" hidden="false" customHeight="true" outlineLevel="0" collapsed="false">
      <c r="A5" s="37" t="s">
        <v>13</v>
      </c>
      <c r="B5" s="38" t="s">
        <v>14</v>
      </c>
      <c r="C5" s="39" t="s">
        <v>15</v>
      </c>
      <c r="D5" s="40"/>
      <c r="E5" s="41" t="s">
        <v>16</v>
      </c>
      <c r="F5" s="40"/>
      <c r="G5" s="40"/>
      <c r="H5" s="42" t="s">
        <v>17</v>
      </c>
      <c r="I5" s="43"/>
      <c r="J5" s="44" t="s">
        <v>18</v>
      </c>
      <c r="K5" s="44"/>
      <c r="L5" s="44" t="s">
        <v>19</v>
      </c>
      <c r="M5" s="44"/>
      <c r="N5" s="44"/>
      <c r="O5" s="44"/>
      <c r="P5" s="44"/>
      <c r="Q5" s="44"/>
    </row>
    <row r="6" customFormat="false" ht="12" hidden="false" customHeight="true" outlineLevel="0" collapsed="false">
      <c r="A6" s="45"/>
      <c r="B6" s="46"/>
      <c r="C6" s="47"/>
      <c r="D6" s="48"/>
      <c r="E6" s="48"/>
      <c r="F6" s="48"/>
      <c r="G6" s="48" t="s">
        <v>20</v>
      </c>
      <c r="H6" s="49" t="s">
        <v>21</v>
      </c>
      <c r="I6" s="50" t="s">
        <v>22</v>
      </c>
      <c r="J6" s="51" t="n">
        <v>6</v>
      </c>
      <c r="K6" s="50" t="n">
        <v>8</v>
      </c>
      <c r="L6" s="49" t="n">
        <v>8</v>
      </c>
      <c r="M6" s="50" t="n">
        <v>10</v>
      </c>
      <c r="N6" s="50" t="n">
        <v>12</v>
      </c>
      <c r="O6" s="50" t="n">
        <v>16</v>
      </c>
      <c r="P6" s="50" t="n">
        <v>20</v>
      </c>
      <c r="Q6" s="52" t="n">
        <v>25</v>
      </c>
    </row>
    <row r="7" customFormat="false" ht="12" hidden="false" customHeight="true" outlineLevel="0" collapsed="false">
      <c r="A7" s="53"/>
      <c r="B7" s="53"/>
      <c r="C7" s="53"/>
      <c r="D7" s="54" t="s">
        <v>23</v>
      </c>
      <c r="E7" s="40"/>
      <c r="F7" s="40"/>
      <c r="G7" s="40"/>
      <c r="H7" s="55"/>
      <c r="I7" s="55"/>
      <c r="J7" s="56"/>
      <c r="K7" s="55"/>
      <c r="L7" s="55"/>
      <c r="M7" s="55"/>
      <c r="N7" s="55"/>
      <c r="O7" s="55"/>
      <c r="P7" s="55"/>
      <c r="Q7" s="55"/>
    </row>
    <row r="8" customFormat="false" ht="4.5" hidden="false" customHeight="true" outlineLevel="0" collapsed="false">
      <c r="A8" s="57"/>
      <c r="B8" s="57"/>
      <c r="C8" s="57"/>
      <c r="D8" s="58"/>
      <c r="E8" s="58"/>
      <c r="F8" s="58"/>
      <c r="G8" s="58"/>
      <c r="H8" s="57"/>
      <c r="I8" s="57"/>
      <c r="J8" s="59"/>
      <c r="K8" s="59"/>
      <c r="L8" s="59"/>
      <c r="M8" s="59"/>
      <c r="N8" s="59"/>
      <c r="O8" s="59"/>
      <c r="P8" s="59"/>
      <c r="Q8" s="59"/>
    </row>
    <row r="9" customFormat="false" ht="12" hidden="false" customHeight="true" outlineLevel="0" collapsed="false">
      <c r="A9" s="60"/>
      <c r="B9" s="61"/>
      <c r="C9" s="62"/>
      <c r="D9" s="63"/>
      <c r="E9" s="64" t="n">
        <v>11200</v>
      </c>
      <c r="F9" s="65"/>
      <c r="G9" s="66"/>
      <c r="H9" s="67"/>
      <c r="I9" s="68"/>
      <c r="J9" s="67"/>
      <c r="K9" s="69"/>
      <c r="L9" s="67"/>
      <c r="M9" s="70"/>
      <c r="N9" s="71"/>
      <c r="O9" s="70"/>
      <c r="P9" s="72"/>
      <c r="Q9" s="69"/>
    </row>
    <row r="10" customFormat="false" ht="12" hidden="false" customHeight="true" outlineLevel="0" collapsed="false">
      <c r="A10" s="73" t="s">
        <v>24</v>
      </c>
      <c r="B10" s="74" t="s">
        <v>25</v>
      </c>
      <c r="C10" s="75" t="n">
        <v>16</v>
      </c>
      <c r="D10" s="76" t="n">
        <v>800</v>
      </c>
      <c r="E10" s="41"/>
      <c r="F10" s="41"/>
      <c r="G10" s="77"/>
      <c r="H10" s="73" t="n">
        <f aca="false">(E9+D10+E11+G10+D9+F9+G9+G11+F11+F10+E10+D11)*0.001</f>
        <v>12</v>
      </c>
      <c r="I10" s="78" t="n">
        <v>12</v>
      </c>
      <c r="J10" s="79" t="str">
        <f aca="false">IF(AND(C10=6,B10="a-0"),H10*I10," ")</f>
        <v> </v>
      </c>
      <c r="K10" s="80" t="str">
        <f aca="false">IF(AND(C10=8,B10="a-0"),H10*I10," ")</f>
        <v> </v>
      </c>
      <c r="L10" s="79" t="str">
        <f aca="false">IF(AND(C10=8,B10&lt;&gt;"a-0"),H10*I10," ")</f>
        <v> </v>
      </c>
      <c r="M10" s="81" t="str">
        <f aca="false">IF(AND(C10=10,B10&lt;&gt;"a-0"),H10*I10," ")</f>
        <v> </v>
      </c>
      <c r="N10" s="59" t="str">
        <f aca="false">IF(AND(C10=12,B10&lt;&gt;"a-0"),H10*I10," ")</f>
        <v> </v>
      </c>
      <c r="O10" s="81" t="n">
        <f aca="false">IF(AND(C10=16,B10&lt;&gt;"a-0"),H10*I10," ")</f>
        <v>144</v>
      </c>
      <c r="P10" s="59" t="str">
        <f aca="false">IF(AND(C10=20,B10&lt;&gt;"a-0"),H10*I10," ")</f>
        <v> </v>
      </c>
      <c r="Q10" s="80" t="str">
        <f aca="false">IF(AND(C10=6,B10&lt;&gt;"a-0"),H10*I10," ")</f>
        <v> </v>
      </c>
    </row>
    <row r="11" customFormat="false" ht="12" hidden="false" customHeight="true" outlineLevel="0" collapsed="false">
      <c r="A11" s="82"/>
      <c r="B11" s="83"/>
      <c r="C11" s="84"/>
      <c r="D11" s="85"/>
      <c r="E11" s="86"/>
      <c r="F11" s="87"/>
      <c r="G11" s="88"/>
      <c r="H11" s="89"/>
      <c r="I11" s="90"/>
      <c r="J11" s="89"/>
      <c r="K11" s="91"/>
      <c r="L11" s="89"/>
      <c r="M11" s="92"/>
      <c r="N11" s="93"/>
      <c r="O11" s="92"/>
      <c r="P11" s="94"/>
      <c r="Q11" s="91"/>
    </row>
    <row r="12" customFormat="false" ht="12" hidden="false" customHeight="true" outlineLevel="0" collapsed="false">
      <c r="A12" s="60"/>
      <c r="B12" s="61"/>
      <c r="C12" s="62"/>
      <c r="D12" s="63"/>
      <c r="E12" s="64" t="n">
        <v>2080</v>
      </c>
      <c r="F12" s="65"/>
      <c r="G12" s="66"/>
      <c r="H12" s="67"/>
      <c r="I12" s="68"/>
      <c r="J12" s="67"/>
      <c r="K12" s="69"/>
      <c r="L12" s="67"/>
      <c r="M12" s="70"/>
      <c r="N12" s="71"/>
      <c r="O12" s="70"/>
      <c r="P12" s="72"/>
      <c r="Q12" s="69"/>
    </row>
    <row r="13" customFormat="false" ht="12" hidden="false" customHeight="true" outlineLevel="0" collapsed="false">
      <c r="A13" s="73" t="s">
        <v>26</v>
      </c>
      <c r="B13" s="74" t="s">
        <v>25</v>
      </c>
      <c r="C13" s="75" t="n">
        <v>16</v>
      </c>
      <c r="D13" s="76"/>
      <c r="E13" s="41"/>
      <c r="F13" s="41"/>
      <c r="G13" s="77" t="n">
        <v>800</v>
      </c>
      <c r="H13" s="73" t="n">
        <f aca="false">(E12+D13+E14+G13+D12+F12+G12+G14+F14+F13+E13+D14)*0.001</f>
        <v>2.88</v>
      </c>
      <c r="I13" s="78" t="n">
        <v>12</v>
      </c>
      <c r="J13" s="79" t="str">
        <f aca="false">IF(AND(C13=6,B13="a-0"),H13*I13," ")</f>
        <v> </v>
      </c>
      <c r="K13" s="80" t="str">
        <f aca="false">IF(AND(C13=8,B13="a-0"),H13*I13," ")</f>
        <v> </v>
      </c>
      <c r="L13" s="79" t="str">
        <f aca="false">IF(AND(C13=8,B13&lt;&gt;"a-0"),H13*I13," ")</f>
        <v> </v>
      </c>
      <c r="M13" s="81" t="str">
        <f aca="false">IF(AND(C13=10,B13&lt;&gt;"a-0"),H13*I13," ")</f>
        <v> </v>
      </c>
      <c r="N13" s="59" t="str">
        <f aca="false">IF(AND(C13=12,B13&lt;&gt;"a-0"),H13*I13," ")</f>
        <v> </v>
      </c>
      <c r="O13" s="81" t="n">
        <f aca="false">IF(AND(C13=16,B13&lt;&gt;"a-0"),H13*I13," ")</f>
        <v>34.56</v>
      </c>
      <c r="P13" s="59" t="str">
        <f aca="false">IF(AND(C13=20,B13&lt;&gt;"a-0"),H13*I13," ")</f>
        <v> </v>
      </c>
      <c r="Q13" s="80" t="str">
        <f aca="false">IF(AND(C13=6,B13&lt;&gt;"a-0"),H13*I13," ")</f>
        <v> </v>
      </c>
    </row>
    <row r="14" customFormat="false" ht="12" hidden="false" customHeight="true" outlineLevel="0" collapsed="false">
      <c r="A14" s="82"/>
      <c r="B14" s="83"/>
      <c r="C14" s="84"/>
      <c r="D14" s="85"/>
      <c r="E14" s="86"/>
      <c r="F14" s="87"/>
      <c r="G14" s="88"/>
      <c r="H14" s="89"/>
      <c r="I14" s="90"/>
      <c r="J14" s="89"/>
      <c r="K14" s="91"/>
      <c r="L14" s="89"/>
      <c r="M14" s="92"/>
      <c r="N14" s="93"/>
      <c r="O14" s="92"/>
      <c r="P14" s="94"/>
      <c r="Q14" s="91"/>
    </row>
    <row r="15" customFormat="false" ht="12" hidden="false" customHeight="true" outlineLevel="0" collapsed="false">
      <c r="A15" s="60"/>
      <c r="B15" s="61"/>
      <c r="C15" s="62"/>
      <c r="D15" s="63"/>
      <c r="E15" s="64" t="n">
        <v>11200</v>
      </c>
      <c r="F15" s="65"/>
      <c r="G15" s="66"/>
      <c r="H15" s="67"/>
      <c r="I15" s="68"/>
      <c r="J15" s="67"/>
      <c r="K15" s="69"/>
      <c r="L15" s="67"/>
      <c r="M15" s="70"/>
      <c r="N15" s="71"/>
      <c r="O15" s="70"/>
      <c r="P15" s="72"/>
      <c r="Q15" s="69"/>
    </row>
    <row r="16" customFormat="false" ht="12" hidden="false" customHeight="true" outlineLevel="0" collapsed="false">
      <c r="A16" s="73" t="s">
        <v>27</v>
      </c>
      <c r="B16" s="74" t="s">
        <v>25</v>
      </c>
      <c r="C16" s="75" t="n">
        <v>16</v>
      </c>
      <c r="D16" s="76" t="n">
        <v>800</v>
      </c>
      <c r="E16" s="41"/>
      <c r="F16" s="41"/>
      <c r="G16" s="77"/>
      <c r="H16" s="73" t="n">
        <f aca="false">(E15+D16+E17+G16+D15+F15+G15+G17+F17+F16+E16+D17)*0.001</f>
        <v>12</v>
      </c>
      <c r="I16" s="78" t="n">
        <v>10</v>
      </c>
      <c r="J16" s="79" t="str">
        <f aca="false">IF(AND(C16=6,B16="a-0"),H16*I16," ")</f>
        <v> </v>
      </c>
      <c r="K16" s="80" t="str">
        <f aca="false">IF(AND(C16=8,B16="a-0"),H16*I16," ")</f>
        <v> </v>
      </c>
      <c r="L16" s="79" t="str">
        <f aca="false">IF(AND(C16=8,B16&lt;&gt;"a-0"),H16*I16," ")</f>
        <v> </v>
      </c>
      <c r="M16" s="81" t="str">
        <f aca="false">IF(AND(C16=10,B16&lt;&gt;"a-0"),H16*I16," ")</f>
        <v> </v>
      </c>
      <c r="N16" s="59" t="str">
        <f aca="false">IF(AND(C16=12,B16&lt;&gt;"a-0"),H16*I16," ")</f>
        <v> </v>
      </c>
      <c r="O16" s="81" t="n">
        <f aca="false">IF(AND(C16=16,B16&lt;&gt;"a-0"),H16*I16," ")</f>
        <v>120</v>
      </c>
      <c r="P16" s="59" t="str">
        <f aca="false">IF(AND(C16=20,B16&lt;&gt;"a-0"),H16*I16," ")</f>
        <v> </v>
      </c>
      <c r="Q16" s="80" t="str">
        <f aca="false">IF(AND(C16=6,B16&lt;&gt;"a-0"),H16*I16," ")</f>
        <v> </v>
      </c>
    </row>
    <row r="17" customFormat="false" ht="12" hidden="false" customHeight="true" outlineLevel="0" collapsed="false">
      <c r="A17" s="82"/>
      <c r="B17" s="83"/>
      <c r="C17" s="84"/>
      <c r="D17" s="85"/>
      <c r="E17" s="86"/>
      <c r="F17" s="87"/>
      <c r="G17" s="88"/>
      <c r="H17" s="89"/>
      <c r="I17" s="90"/>
      <c r="J17" s="89"/>
      <c r="K17" s="91"/>
      <c r="L17" s="89"/>
      <c r="M17" s="92"/>
      <c r="N17" s="93"/>
      <c r="O17" s="92"/>
      <c r="P17" s="94"/>
      <c r="Q17" s="91"/>
    </row>
    <row r="18" customFormat="false" ht="12" hidden="false" customHeight="true" outlineLevel="0" collapsed="false">
      <c r="A18" s="60"/>
      <c r="B18" s="61"/>
      <c r="C18" s="62"/>
      <c r="D18" s="63"/>
      <c r="E18" s="64" t="n">
        <v>5990</v>
      </c>
      <c r="F18" s="65"/>
      <c r="G18" s="66"/>
      <c r="H18" s="67"/>
      <c r="I18" s="68"/>
      <c r="J18" s="67"/>
      <c r="K18" s="69"/>
      <c r="L18" s="67"/>
      <c r="M18" s="70"/>
      <c r="N18" s="71"/>
      <c r="O18" s="70"/>
      <c r="P18" s="72"/>
      <c r="Q18" s="69"/>
    </row>
    <row r="19" customFormat="false" ht="12" hidden="false" customHeight="true" outlineLevel="0" collapsed="false">
      <c r="A19" s="73" t="s">
        <v>28</v>
      </c>
      <c r="B19" s="74" t="s">
        <v>25</v>
      </c>
      <c r="C19" s="75" t="n">
        <v>16</v>
      </c>
      <c r="D19" s="76"/>
      <c r="E19" s="41"/>
      <c r="F19" s="41"/>
      <c r="G19" s="77" t="n">
        <v>800</v>
      </c>
      <c r="H19" s="73" t="n">
        <f aca="false">(E18+D19+E20+G19+D18+F18+G18+G20+F20+F19+E19+D20)*0.001</f>
        <v>6.79</v>
      </c>
      <c r="I19" s="78" t="n">
        <v>10</v>
      </c>
      <c r="J19" s="79" t="str">
        <f aca="false">IF(AND(C19=6,B19="a-0"),H19*I19," ")</f>
        <v> </v>
      </c>
      <c r="K19" s="80" t="str">
        <f aca="false">IF(AND(C19=8,B19="a-0"),H19*I19," ")</f>
        <v> </v>
      </c>
      <c r="L19" s="79" t="str">
        <f aca="false">IF(AND(C19=8,B19&lt;&gt;"a-0"),H19*I19," ")</f>
        <v> </v>
      </c>
      <c r="M19" s="81" t="str">
        <f aca="false">IF(AND(C19=10,B19&lt;&gt;"a-0"),H19*I19," ")</f>
        <v> </v>
      </c>
      <c r="N19" s="59" t="str">
        <f aca="false">IF(AND(C19=12,B19&lt;&gt;"a-0"),H19*I19," ")</f>
        <v> </v>
      </c>
      <c r="O19" s="81" t="n">
        <f aca="false">IF(AND(C19=16,B19&lt;&gt;"a-0"),H19*I19," ")</f>
        <v>67.9</v>
      </c>
      <c r="P19" s="59" t="str">
        <f aca="false">IF(AND(C19=20,B19&lt;&gt;"a-0"),H19*I19," ")</f>
        <v> </v>
      </c>
      <c r="Q19" s="80" t="str">
        <f aca="false">IF(AND(C19=6,B19&lt;&gt;"a-0"),H19*I19," ")</f>
        <v> </v>
      </c>
    </row>
    <row r="20" customFormat="false" ht="12" hidden="false" customHeight="true" outlineLevel="0" collapsed="false">
      <c r="A20" s="82"/>
      <c r="B20" s="83"/>
      <c r="C20" s="84"/>
      <c r="D20" s="85"/>
      <c r="E20" s="86"/>
      <c r="F20" s="87"/>
      <c r="G20" s="88"/>
      <c r="H20" s="89"/>
      <c r="I20" s="90"/>
      <c r="J20" s="89"/>
      <c r="K20" s="91"/>
      <c r="L20" s="89"/>
      <c r="M20" s="92"/>
      <c r="N20" s="93"/>
      <c r="O20" s="92"/>
      <c r="P20" s="94"/>
      <c r="Q20" s="91"/>
    </row>
    <row r="21" customFormat="false" ht="12" hidden="false" customHeight="true" outlineLevel="0" collapsed="false">
      <c r="A21" s="73"/>
      <c r="B21" s="74"/>
      <c r="C21" s="75"/>
      <c r="D21" s="76" t="s">
        <v>29</v>
      </c>
      <c r="E21" s="95"/>
      <c r="F21" s="41"/>
      <c r="G21" s="96"/>
      <c r="H21" s="79"/>
      <c r="I21" s="97"/>
      <c r="J21" s="79"/>
      <c r="K21" s="80"/>
      <c r="L21" s="79"/>
      <c r="M21" s="81"/>
      <c r="N21" s="98"/>
      <c r="O21" s="81"/>
      <c r="P21" s="59"/>
      <c r="Q21" s="80"/>
    </row>
    <row r="22" customFormat="false" ht="12" hidden="false" customHeight="true" outlineLevel="0" collapsed="false">
      <c r="A22" s="60"/>
      <c r="B22" s="61"/>
      <c r="C22" s="62"/>
      <c r="D22" s="63"/>
      <c r="E22" s="64" t="n">
        <v>4600</v>
      </c>
      <c r="F22" s="65"/>
      <c r="G22" s="66"/>
      <c r="H22" s="67"/>
      <c r="I22" s="68"/>
      <c r="J22" s="99" t="s">
        <v>30</v>
      </c>
      <c r="K22" s="99"/>
      <c r="L22" s="99"/>
      <c r="M22" s="99"/>
      <c r="N22" s="99"/>
      <c r="O22" s="99"/>
      <c r="P22" s="99"/>
      <c r="Q22" s="99"/>
    </row>
    <row r="23" customFormat="false" ht="12" hidden="false" customHeight="true" outlineLevel="0" collapsed="false">
      <c r="A23" s="73" t="n">
        <v>4</v>
      </c>
      <c r="B23" s="74" t="s">
        <v>25</v>
      </c>
      <c r="C23" s="75" t="n">
        <v>12</v>
      </c>
      <c r="D23" s="76"/>
      <c r="E23" s="41"/>
      <c r="F23" s="41"/>
      <c r="G23" s="77"/>
      <c r="H23" s="73" t="n">
        <f aca="false">(E22+D23+E24+G23+D22+F22+G22+G24+F24+F23+E23+D24)*0.001</f>
        <v>4.6</v>
      </c>
      <c r="I23" s="78" t="n">
        <v>122</v>
      </c>
      <c r="J23" s="99"/>
      <c r="K23" s="99"/>
      <c r="L23" s="99"/>
      <c r="M23" s="99"/>
      <c r="N23" s="99"/>
      <c r="O23" s="99"/>
      <c r="P23" s="99"/>
      <c r="Q23" s="99"/>
    </row>
    <row r="24" customFormat="false" ht="12" hidden="false" customHeight="true" outlineLevel="0" collapsed="false">
      <c r="A24" s="82"/>
      <c r="B24" s="83"/>
      <c r="C24" s="84"/>
      <c r="D24" s="85"/>
      <c r="E24" s="86"/>
      <c r="F24" s="87"/>
      <c r="G24" s="88"/>
      <c r="H24" s="89"/>
      <c r="I24" s="90"/>
      <c r="J24" s="99"/>
      <c r="K24" s="99"/>
      <c r="L24" s="99"/>
      <c r="M24" s="99"/>
      <c r="N24" s="99"/>
      <c r="O24" s="99"/>
      <c r="P24" s="99"/>
      <c r="Q24" s="99"/>
    </row>
    <row r="25" customFormat="false" ht="12" hidden="false" customHeight="true" outlineLevel="0" collapsed="false">
      <c r="A25" s="60"/>
      <c r="B25" s="61"/>
      <c r="C25" s="62"/>
      <c r="D25" s="63"/>
      <c r="E25" s="64" t="n">
        <v>4600</v>
      </c>
      <c r="F25" s="65"/>
      <c r="G25" s="66"/>
      <c r="H25" s="67"/>
      <c r="I25" s="68"/>
      <c r="J25" s="99"/>
      <c r="K25" s="99"/>
      <c r="L25" s="99"/>
      <c r="M25" s="99"/>
      <c r="N25" s="99"/>
      <c r="O25" s="99"/>
      <c r="P25" s="99"/>
      <c r="Q25" s="99"/>
    </row>
    <row r="26" customFormat="false" ht="12" hidden="false" customHeight="true" outlineLevel="0" collapsed="false">
      <c r="A26" s="73" t="n">
        <v>5</v>
      </c>
      <c r="B26" s="74" t="s">
        <v>25</v>
      </c>
      <c r="C26" s="75" t="n">
        <v>12</v>
      </c>
      <c r="D26" s="76"/>
      <c r="E26" s="41"/>
      <c r="F26" s="41"/>
      <c r="G26" s="77"/>
      <c r="H26" s="73" t="n">
        <f aca="false">(E25+D26+E27+G26+D25+F25+G25+G27+F27+F26+E26+D27)*0.001</f>
        <v>4.6</v>
      </c>
      <c r="I26" s="78" t="n">
        <v>236</v>
      </c>
      <c r="J26" s="99"/>
      <c r="K26" s="99"/>
      <c r="L26" s="99"/>
      <c r="M26" s="99"/>
      <c r="N26" s="99"/>
      <c r="O26" s="99"/>
      <c r="P26" s="99"/>
      <c r="Q26" s="99"/>
    </row>
    <row r="27" customFormat="false" ht="12" hidden="false" customHeight="true" outlineLevel="0" collapsed="false">
      <c r="A27" s="82"/>
      <c r="B27" s="83"/>
      <c r="C27" s="84"/>
      <c r="D27" s="85"/>
      <c r="E27" s="86"/>
      <c r="F27" s="87"/>
      <c r="G27" s="88"/>
      <c r="H27" s="89"/>
      <c r="I27" s="90"/>
      <c r="J27" s="99"/>
      <c r="K27" s="99"/>
      <c r="L27" s="99"/>
      <c r="M27" s="99"/>
      <c r="N27" s="99"/>
      <c r="O27" s="99"/>
      <c r="P27" s="99"/>
      <c r="Q27" s="99"/>
    </row>
    <row r="28" customFormat="false" ht="12" hidden="false" customHeight="true" outlineLevel="0" collapsed="false">
      <c r="A28" s="60"/>
      <c r="B28" s="61"/>
      <c r="C28" s="62"/>
      <c r="D28" s="63"/>
      <c r="E28" s="64" t="n">
        <v>1600</v>
      </c>
      <c r="F28" s="65"/>
      <c r="G28" s="66"/>
      <c r="H28" s="67"/>
      <c r="I28" s="68"/>
      <c r="J28" s="99"/>
      <c r="K28" s="99"/>
      <c r="L28" s="99"/>
      <c r="M28" s="99"/>
      <c r="N28" s="99"/>
      <c r="O28" s="99"/>
      <c r="P28" s="99"/>
      <c r="Q28" s="99"/>
    </row>
    <row r="29" customFormat="false" ht="12" hidden="false" customHeight="true" outlineLevel="0" collapsed="false">
      <c r="A29" s="73" t="n">
        <v>6</v>
      </c>
      <c r="B29" s="74" t="s">
        <v>25</v>
      </c>
      <c r="C29" s="75" t="n">
        <v>10</v>
      </c>
      <c r="D29" s="76" t="n">
        <v>160</v>
      </c>
      <c r="E29" s="41"/>
      <c r="F29" s="41"/>
      <c r="G29" s="77" t="n">
        <v>210</v>
      </c>
      <c r="H29" s="73" t="n">
        <f aca="false">(E28+D29+E30+G29+D28+F28+G28+G30+F30+F29+E29+D30)*0.001</f>
        <v>2.17</v>
      </c>
      <c r="I29" s="78" t="n">
        <v>216</v>
      </c>
      <c r="J29" s="99"/>
      <c r="K29" s="99"/>
      <c r="L29" s="99"/>
      <c r="M29" s="99"/>
      <c r="N29" s="99"/>
      <c r="O29" s="99"/>
      <c r="P29" s="99"/>
      <c r="Q29" s="99"/>
    </row>
    <row r="30" customFormat="false" ht="12" hidden="false" customHeight="true" outlineLevel="0" collapsed="false">
      <c r="A30" s="82"/>
      <c r="B30" s="83"/>
      <c r="C30" s="84"/>
      <c r="D30" s="85"/>
      <c r="E30" s="86"/>
      <c r="F30" s="87" t="n">
        <v>200</v>
      </c>
      <c r="G30" s="88"/>
      <c r="H30" s="89"/>
      <c r="I30" s="90"/>
      <c r="J30" s="99"/>
      <c r="K30" s="99"/>
      <c r="L30" s="99"/>
      <c r="M30" s="99"/>
      <c r="N30" s="99"/>
      <c r="O30" s="99"/>
      <c r="P30" s="99"/>
      <c r="Q30" s="99"/>
    </row>
    <row r="31" customFormat="false" ht="12" hidden="false" customHeight="true" outlineLevel="0" collapsed="false">
      <c r="A31" s="73"/>
      <c r="B31" s="74"/>
      <c r="C31" s="75"/>
      <c r="D31" s="100" t="s">
        <v>31</v>
      </c>
      <c r="E31" s="95"/>
      <c r="F31" s="41"/>
      <c r="G31" s="96"/>
      <c r="H31" s="79"/>
      <c r="I31" s="97"/>
      <c r="J31" s="79"/>
      <c r="K31" s="80"/>
      <c r="L31" s="79"/>
      <c r="M31" s="81"/>
      <c r="N31" s="98"/>
      <c r="O31" s="81"/>
      <c r="P31" s="59"/>
      <c r="Q31" s="80"/>
    </row>
    <row r="32" customFormat="false" ht="12" hidden="false" customHeight="true" outlineLevel="0" collapsed="false">
      <c r="A32" s="60"/>
      <c r="B32" s="61"/>
      <c r="C32" s="62"/>
      <c r="D32" s="63"/>
      <c r="E32" s="64" t="n">
        <v>3685</v>
      </c>
      <c r="F32" s="65"/>
      <c r="G32" s="66"/>
      <c r="H32" s="67"/>
      <c r="I32" s="68"/>
      <c r="J32" s="67"/>
      <c r="K32" s="69"/>
      <c r="L32" s="67"/>
      <c r="M32" s="70"/>
      <c r="N32" s="71"/>
      <c r="O32" s="70"/>
      <c r="P32" s="72"/>
      <c r="Q32" s="69"/>
    </row>
    <row r="33" customFormat="false" ht="12" hidden="false" customHeight="true" outlineLevel="0" collapsed="false">
      <c r="A33" s="73" t="n">
        <v>11</v>
      </c>
      <c r="B33" s="74" t="s">
        <v>25</v>
      </c>
      <c r="C33" s="75" t="n">
        <v>20</v>
      </c>
      <c r="D33" s="76" t="n">
        <v>500</v>
      </c>
      <c r="E33" s="41"/>
      <c r="F33" s="41"/>
      <c r="G33" s="77"/>
      <c r="H33" s="73" t="n">
        <f aca="false">(E32+D33+E34+G33+D32+F32+G32+G34+F34+F33+E33+D34)*0.001</f>
        <v>4.185</v>
      </c>
      <c r="I33" s="78" t="n">
        <v>16</v>
      </c>
      <c r="J33" s="79" t="str">
        <f aca="false">IF(AND(C33=6,B33="a-0"),H33*I33," ")</f>
        <v> </v>
      </c>
      <c r="K33" s="80" t="str">
        <f aca="false">IF(AND(C33=8,B33="a-0"),H33*I33," ")</f>
        <v> </v>
      </c>
      <c r="L33" s="79" t="str">
        <f aca="false">IF(AND(C33=8,B33&lt;&gt;"a-0"),H33*I33," ")</f>
        <v> </v>
      </c>
      <c r="M33" s="81" t="str">
        <f aca="false">IF(AND(C33=10,B33&lt;&gt;"a-0"),H33*I33," ")</f>
        <v> </v>
      </c>
      <c r="N33" s="59" t="str">
        <f aca="false">IF(AND(C33=12,B33&lt;&gt;"a-0"),H33*I33," ")</f>
        <v> </v>
      </c>
      <c r="O33" s="81" t="str">
        <f aca="false">IF(AND(C33=16,B33&lt;&gt;"a-0"),H33*I33," ")</f>
        <v> </v>
      </c>
      <c r="P33" s="59" t="n">
        <f aca="false">IF(AND(C33=20,B33&lt;&gt;"a-0"),H33*I33," ")</f>
        <v>66.96</v>
      </c>
      <c r="Q33" s="80" t="str">
        <f aca="false">IF(AND(C33=6,B33&lt;&gt;"a-0"),H33*I33," ")</f>
        <v> </v>
      </c>
    </row>
    <row r="34" customFormat="false" ht="12" hidden="false" customHeight="true" outlineLevel="0" collapsed="false">
      <c r="A34" s="82"/>
      <c r="B34" s="83"/>
      <c r="C34" s="84" t="s">
        <v>32</v>
      </c>
      <c r="D34" s="85"/>
      <c r="E34" s="86"/>
      <c r="F34" s="87"/>
      <c r="G34" s="88"/>
      <c r="H34" s="89"/>
      <c r="I34" s="90"/>
      <c r="J34" s="89"/>
      <c r="K34" s="91"/>
      <c r="L34" s="89"/>
      <c r="M34" s="92"/>
      <c r="N34" s="93"/>
      <c r="O34" s="92"/>
      <c r="P34" s="94"/>
      <c r="Q34" s="91"/>
    </row>
    <row r="35" customFormat="false" ht="12" hidden="false" customHeight="true" outlineLevel="0" collapsed="false">
      <c r="A35" s="60"/>
      <c r="B35" s="61"/>
      <c r="C35" s="62"/>
      <c r="D35" s="63"/>
      <c r="E35" s="64"/>
      <c r="F35" s="65"/>
      <c r="G35" s="66"/>
      <c r="H35" s="67"/>
      <c r="I35" s="68"/>
      <c r="J35" s="67"/>
      <c r="K35" s="69"/>
      <c r="L35" s="67"/>
      <c r="M35" s="70"/>
      <c r="N35" s="71"/>
      <c r="O35" s="70"/>
      <c r="P35" s="72"/>
      <c r="Q35" s="69"/>
    </row>
    <row r="36" customFormat="false" ht="12" hidden="false" customHeight="true" outlineLevel="0" collapsed="false">
      <c r="A36" s="73" t="n">
        <v>10</v>
      </c>
      <c r="B36" s="74" t="s">
        <v>25</v>
      </c>
      <c r="C36" s="75" t="n">
        <v>25</v>
      </c>
      <c r="D36" s="76"/>
      <c r="E36" s="41" t="n">
        <v>5600</v>
      </c>
      <c r="F36" s="41"/>
      <c r="G36" s="77"/>
      <c r="H36" s="73" t="n">
        <f aca="false">(E35+D36+E37+G36+D35+F35+G35+G37+F37+F36+E36+D37)*0.001</f>
        <v>5.6</v>
      </c>
      <c r="I36" s="78" t="n">
        <v>12</v>
      </c>
      <c r="J36" s="79" t="str">
        <f aca="false">IF(AND(C36=6,B36="a-0"),H36*I36," ")</f>
        <v> </v>
      </c>
      <c r="K36" s="80" t="str">
        <f aca="false">IF(AND(C36=8,B36="a-0"),H36*I36," ")</f>
        <v> </v>
      </c>
      <c r="L36" s="79" t="str">
        <f aca="false">IF(AND(C36=8,B36&lt;&gt;"a-0"),H36*I36," ")</f>
        <v> </v>
      </c>
      <c r="M36" s="81" t="str">
        <f aca="false">IF(AND(C36=10,B36&lt;&gt;"a-0"),H36*I36," ")</f>
        <v> </v>
      </c>
      <c r="N36" s="59" t="str">
        <f aca="false">IF(AND(C36=12,B36&lt;&gt;"a-0"),H36*I36," ")</f>
        <v> </v>
      </c>
      <c r="O36" s="81" t="str">
        <f aca="false">IF(AND(C36=16,B36&lt;&gt;"a-0"),H36*I36," ")</f>
        <v> </v>
      </c>
      <c r="P36" s="59" t="str">
        <f aca="false">IF(AND(C36=20,B36&lt;&gt;"a-0"),H36*I36," ")</f>
        <v> </v>
      </c>
      <c r="Q36" s="80" t="n">
        <f aca="false">IF(AND(C36=25,B36&lt;&gt;"a-0"),H36*I36," ")</f>
        <v>67.2</v>
      </c>
    </row>
    <row r="37" customFormat="false" ht="12" hidden="false" customHeight="true" outlineLevel="0" collapsed="false">
      <c r="A37" s="82"/>
      <c r="B37" s="83"/>
      <c r="C37" s="84"/>
      <c r="D37" s="85"/>
      <c r="E37" s="87"/>
      <c r="F37" s="87"/>
      <c r="G37" s="88"/>
      <c r="H37" s="89"/>
      <c r="I37" s="90"/>
      <c r="J37" s="89"/>
      <c r="K37" s="91"/>
      <c r="L37" s="89"/>
      <c r="M37" s="92"/>
      <c r="N37" s="93"/>
      <c r="O37" s="92"/>
      <c r="P37" s="94"/>
      <c r="Q37" s="91"/>
    </row>
    <row r="38" customFormat="false" ht="12" hidden="false" customHeight="true" outlineLevel="0" collapsed="false">
      <c r="A38" s="60"/>
      <c r="B38" s="61"/>
      <c r="C38" s="62"/>
      <c r="D38" s="63"/>
      <c r="E38" s="64" t="n">
        <v>2900</v>
      </c>
      <c r="F38" s="65"/>
      <c r="G38" s="66"/>
      <c r="H38" s="67"/>
      <c r="I38" s="68"/>
      <c r="J38" s="67"/>
      <c r="K38" s="69"/>
      <c r="L38" s="67"/>
      <c r="M38" s="70"/>
      <c r="N38" s="71"/>
      <c r="O38" s="70"/>
      <c r="P38" s="72"/>
      <c r="Q38" s="69"/>
    </row>
    <row r="39" customFormat="false" ht="12" hidden="false" customHeight="true" outlineLevel="0" collapsed="false">
      <c r="A39" s="73" t="n">
        <v>17</v>
      </c>
      <c r="B39" s="74" t="s">
        <v>25</v>
      </c>
      <c r="C39" s="75" t="n">
        <v>16</v>
      </c>
      <c r="D39" s="76" t="n">
        <v>500</v>
      </c>
      <c r="E39" s="41"/>
      <c r="F39" s="41"/>
      <c r="G39" s="77"/>
      <c r="H39" s="73" t="n">
        <f aca="false">(E38+D39+E40+G39+D38+F38+G38+G40+F40+F39+E39+D40)*0.001</f>
        <v>3.4</v>
      </c>
      <c r="I39" s="78" t="n">
        <v>4</v>
      </c>
      <c r="J39" s="79" t="str">
        <f aca="false">IF(AND(C39=6,B39="a-0"),H39*I39," ")</f>
        <v> </v>
      </c>
      <c r="K39" s="80" t="str">
        <f aca="false">IF(AND(C39=8,B39="a-0"),H39*I39," ")</f>
        <v> </v>
      </c>
      <c r="L39" s="79" t="str">
        <f aca="false">IF(AND(C39=8,B39&lt;&gt;"a-0"),H39*I39," ")</f>
        <v> </v>
      </c>
      <c r="M39" s="81" t="str">
        <f aca="false">IF(AND(C39=10,B39&lt;&gt;"a-0"),H39*I39," ")</f>
        <v> </v>
      </c>
      <c r="N39" s="59" t="str">
        <f aca="false">IF(AND(C39=12,B39&lt;&gt;"a-0"),H39*I39," ")</f>
        <v> </v>
      </c>
      <c r="O39" s="81" t="n">
        <f aca="false">IF(AND(C39=16,B39&lt;&gt;"a-0"),H39*I39," ")</f>
        <v>13.6</v>
      </c>
      <c r="P39" s="59" t="str">
        <f aca="false">IF(AND(C39=20,B39&lt;&gt;"a-0"),H39*I39," ")</f>
        <v> </v>
      </c>
      <c r="Q39" s="80" t="str">
        <f aca="false">IF(AND(C39=6,B39&lt;&gt;"a-0"),H39*I39," ")</f>
        <v> </v>
      </c>
    </row>
    <row r="40" customFormat="false" ht="12" hidden="false" customHeight="true" outlineLevel="0" collapsed="false">
      <c r="A40" s="82"/>
      <c r="B40" s="83"/>
      <c r="C40" s="84"/>
      <c r="D40" s="85"/>
      <c r="E40" s="86"/>
      <c r="F40" s="87"/>
      <c r="G40" s="88"/>
      <c r="H40" s="89"/>
      <c r="I40" s="90"/>
      <c r="J40" s="89"/>
      <c r="K40" s="91"/>
      <c r="L40" s="89"/>
      <c r="M40" s="92"/>
      <c r="N40" s="93"/>
      <c r="O40" s="92"/>
      <c r="P40" s="94"/>
      <c r="Q40" s="91"/>
    </row>
    <row r="41" customFormat="false" ht="12" hidden="false" customHeight="true" outlineLevel="0" collapsed="false">
      <c r="A41" s="60"/>
      <c r="B41" s="61"/>
      <c r="C41" s="62"/>
      <c r="D41" s="63"/>
      <c r="E41" s="64" t="n">
        <v>5000</v>
      </c>
      <c r="F41" s="65"/>
      <c r="G41" s="66"/>
      <c r="H41" s="67"/>
      <c r="I41" s="68"/>
      <c r="J41" s="67"/>
      <c r="K41" s="69"/>
      <c r="L41" s="67"/>
      <c r="M41" s="70"/>
      <c r="N41" s="71"/>
      <c r="O41" s="70"/>
      <c r="P41" s="72"/>
      <c r="Q41" s="69"/>
    </row>
    <row r="42" customFormat="false" ht="12" hidden="false" customHeight="true" outlineLevel="0" collapsed="false">
      <c r="A42" s="73" t="n">
        <v>16</v>
      </c>
      <c r="B42" s="74" t="s">
        <v>25</v>
      </c>
      <c r="C42" s="75" t="n">
        <v>25</v>
      </c>
      <c r="D42" s="76"/>
      <c r="E42" s="41"/>
      <c r="F42" s="41"/>
      <c r="G42" s="77"/>
      <c r="H42" s="73" t="n">
        <f aca="false">(E41+D42+E43+G42+D41+F41+G41+G43+F43+F42+E42+D43)*0.001</f>
        <v>5</v>
      </c>
      <c r="I42" s="78" t="n">
        <v>12</v>
      </c>
      <c r="J42" s="79" t="str">
        <f aca="false">IF(AND(C42=6,B42="a-0"),H42*I42," ")</f>
        <v> </v>
      </c>
      <c r="K42" s="80" t="str">
        <f aca="false">IF(AND(C42=8,B42="a-0"),H42*I42," ")</f>
        <v> </v>
      </c>
      <c r="L42" s="79" t="str">
        <f aca="false">IF(AND(C42=8,B42&lt;&gt;"a-0"),H42*I42," ")</f>
        <v> </v>
      </c>
      <c r="M42" s="81" t="str">
        <f aca="false">IF(AND(C42=10,B42&lt;&gt;"a-0"),H42*I42," ")</f>
        <v> </v>
      </c>
      <c r="N42" s="59" t="str">
        <f aca="false">IF(AND(C42=12,B42&lt;&gt;"a-0"),H42*I42," ")</f>
        <v> </v>
      </c>
      <c r="O42" s="81" t="str">
        <f aca="false">IF(AND(C42=16,B42&lt;&gt;"a-0"),H42*I42," ")</f>
        <v> </v>
      </c>
      <c r="P42" s="59" t="str">
        <f aca="false">IF(AND(C42=20,B42&lt;&gt;"a-0"),H42*I42," ")</f>
        <v> </v>
      </c>
      <c r="Q42" s="80" t="n">
        <f aca="false">IF(AND(C42=25,B42&lt;&gt;"a-0"),H42*I42," ")</f>
        <v>60</v>
      </c>
    </row>
    <row r="43" customFormat="false" ht="12" hidden="false" customHeight="true" outlineLevel="0" collapsed="false">
      <c r="A43" s="82"/>
      <c r="B43" s="83"/>
      <c r="C43" s="84" t="s">
        <v>33</v>
      </c>
      <c r="D43" s="85"/>
      <c r="E43" s="86"/>
      <c r="F43" s="87"/>
      <c r="G43" s="88"/>
      <c r="H43" s="89"/>
      <c r="I43" s="90"/>
      <c r="J43" s="89"/>
      <c r="K43" s="91"/>
      <c r="L43" s="89"/>
      <c r="M43" s="92"/>
      <c r="N43" s="93"/>
      <c r="O43" s="92"/>
      <c r="P43" s="94"/>
      <c r="Q43" s="91"/>
    </row>
    <row r="44" customFormat="false" ht="12" hidden="false" customHeight="true" outlineLevel="0" collapsed="false">
      <c r="A44" s="60"/>
      <c r="B44" s="61"/>
      <c r="C44" s="62"/>
      <c r="D44" s="63"/>
      <c r="E44" s="64"/>
      <c r="F44" s="65"/>
      <c r="G44" s="66"/>
      <c r="H44" s="67"/>
      <c r="I44" s="68"/>
      <c r="J44" s="67"/>
      <c r="K44" s="69"/>
      <c r="L44" s="67"/>
      <c r="M44" s="70"/>
      <c r="N44" s="71"/>
      <c r="O44" s="70"/>
      <c r="P44" s="72"/>
      <c r="Q44" s="69"/>
    </row>
    <row r="45" customFormat="false" ht="12" hidden="false" customHeight="true" outlineLevel="0" collapsed="false">
      <c r="A45" s="73" t="n">
        <v>18</v>
      </c>
      <c r="B45" s="74" t="s">
        <v>25</v>
      </c>
      <c r="C45" s="75" t="n">
        <v>16</v>
      </c>
      <c r="D45" s="76"/>
      <c r="E45" s="41" t="n">
        <v>1460</v>
      </c>
      <c r="F45" s="41"/>
      <c r="G45" s="77"/>
      <c r="H45" s="73" t="n">
        <f aca="false">(E44+D45+E46+G45+D44+F44+G44+G46+F46+F45+E45+D46)*0.001</f>
        <v>1.46</v>
      </c>
      <c r="I45" s="78" t="n">
        <v>4</v>
      </c>
      <c r="J45" s="79" t="str">
        <f aca="false">IF(AND(C45=6,B45="a-0"),H45*I45," ")</f>
        <v> </v>
      </c>
      <c r="K45" s="80" t="str">
        <f aca="false">IF(AND(C45=8,B45="a-0"),H45*I45," ")</f>
        <v> </v>
      </c>
      <c r="L45" s="79" t="str">
        <f aca="false">IF(AND(C45=8,B45&lt;&gt;"a-0"),H45*I45," ")</f>
        <v> </v>
      </c>
      <c r="M45" s="81" t="str">
        <f aca="false">IF(AND(C45=10,B45&lt;&gt;"a-0"),H45*I45," ")</f>
        <v> </v>
      </c>
      <c r="N45" s="59" t="str">
        <f aca="false">IF(AND(C45=12,B45&lt;&gt;"a-0"),H45*I45," ")</f>
        <v> </v>
      </c>
      <c r="O45" s="81" t="n">
        <f aca="false">IF(AND(C45=16,B45&lt;&gt;"a-0"),H45*I45," ")</f>
        <v>5.84</v>
      </c>
      <c r="P45" s="59" t="str">
        <f aca="false">IF(AND(C45=20,B45&lt;&gt;"a-0"),H45*I45," ")</f>
        <v> </v>
      </c>
      <c r="Q45" s="80" t="str">
        <f aca="false">IF(AND(C45=6,B45&lt;&gt;"a-0"),H45*I45," ")</f>
        <v> </v>
      </c>
    </row>
    <row r="46" customFormat="false" ht="12" hidden="false" customHeight="true" outlineLevel="0" collapsed="false">
      <c r="A46" s="82"/>
      <c r="B46" s="83"/>
      <c r="C46" s="84"/>
      <c r="D46" s="85"/>
      <c r="E46" s="87"/>
      <c r="F46" s="87"/>
      <c r="G46" s="88"/>
      <c r="H46" s="89"/>
      <c r="I46" s="90"/>
      <c r="J46" s="89"/>
      <c r="K46" s="91"/>
      <c r="L46" s="89"/>
      <c r="M46" s="92"/>
      <c r="N46" s="93"/>
      <c r="O46" s="92"/>
      <c r="P46" s="94"/>
      <c r="Q46" s="91"/>
    </row>
    <row r="47" customFormat="false" ht="12" hidden="false" customHeight="true" outlineLevel="0" collapsed="false">
      <c r="A47" s="60"/>
      <c r="B47" s="61"/>
      <c r="C47" s="62"/>
      <c r="D47" s="63"/>
      <c r="E47" s="64" t="n">
        <v>3100</v>
      </c>
      <c r="F47" s="65"/>
      <c r="G47" s="66"/>
      <c r="H47" s="67"/>
      <c r="I47" s="68"/>
      <c r="J47" s="67"/>
      <c r="K47" s="69"/>
      <c r="L47" s="67"/>
      <c r="M47" s="70"/>
      <c r="N47" s="71"/>
      <c r="O47" s="70"/>
      <c r="P47" s="72"/>
      <c r="Q47" s="69"/>
    </row>
    <row r="48" customFormat="false" ht="11.25" hidden="false" customHeight="true" outlineLevel="0" collapsed="false">
      <c r="A48" s="73" t="n">
        <v>19</v>
      </c>
      <c r="B48" s="74" t="s">
        <v>25</v>
      </c>
      <c r="C48" s="75" t="n">
        <v>16</v>
      </c>
      <c r="D48" s="76"/>
      <c r="E48" s="41"/>
      <c r="F48" s="41"/>
      <c r="G48" s="77" t="n">
        <v>500</v>
      </c>
      <c r="H48" s="73" t="n">
        <f aca="false">(E47+D48+E49+G48+D47+F47+G47+G49+F49+F48+E48+D49)*0.001</f>
        <v>3.6</v>
      </c>
      <c r="I48" s="78" t="n">
        <v>4</v>
      </c>
      <c r="J48" s="79" t="str">
        <f aca="false">IF(AND(C48=6,B48="a-0"),H48*I48," ")</f>
        <v> </v>
      </c>
      <c r="K48" s="80" t="str">
        <f aca="false">IF(AND(C48=8,B48="a-0"),H48*I48," ")</f>
        <v> </v>
      </c>
      <c r="L48" s="79" t="str">
        <f aca="false">IF(AND(C48=8,B48&lt;&gt;"a-0"),H48*I48," ")</f>
        <v> </v>
      </c>
      <c r="M48" s="81" t="str">
        <f aca="false">IF(AND(C48=10,B48&lt;&gt;"a-0"),H48*I48," ")</f>
        <v> </v>
      </c>
      <c r="N48" s="59" t="str">
        <f aca="false">IF(AND(C48=12,B48&lt;&gt;"a-0"),H48*I48," ")</f>
        <v> </v>
      </c>
      <c r="O48" s="81" t="n">
        <f aca="false">IF(AND(C48=16,B48&lt;&gt;"a-0"),H48*I48," ")</f>
        <v>14.4</v>
      </c>
      <c r="P48" s="59" t="str">
        <f aca="false">IF(AND(C48=20,B48&lt;&gt;"a-0"),H48*I48," ")</f>
        <v> </v>
      </c>
      <c r="Q48" s="80" t="str">
        <f aca="false">IF(AND(C48=6,B48&lt;&gt;"a-0"),H48*I48," ")</f>
        <v> </v>
      </c>
    </row>
    <row r="49" customFormat="false" ht="11.25" hidden="false" customHeight="true" outlineLevel="0" collapsed="false">
      <c r="A49" s="82"/>
      <c r="B49" s="83"/>
      <c r="C49" s="84"/>
      <c r="D49" s="85"/>
      <c r="E49" s="86"/>
      <c r="F49" s="87"/>
      <c r="G49" s="88"/>
      <c r="H49" s="89"/>
      <c r="I49" s="90"/>
      <c r="J49" s="89"/>
      <c r="K49" s="91"/>
      <c r="L49" s="89"/>
      <c r="M49" s="92"/>
      <c r="N49" s="93"/>
      <c r="O49" s="92"/>
      <c r="P49" s="94"/>
      <c r="Q49" s="91"/>
    </row>
    <row r="50" customFormat="false" ht="12" hidden="false" customHeight="true" outlineLevel="0" collapsed="false">
      <c r="A50" s="60"/>
      <c r="B50" s="61"/>
      <c r="C50" s="62"/>
      <c r="D50" s="63"/>
      <c r="E50" s="64" t="n">
        <v>4000</v>
      </c>
      <c r="F50" s="65"/>
      <c r="G50" s="66"/>
      <c r="H50" s="67"/>
      <c r="I50" s="68"/>
      <c r="J50" s="67"/>
      <c r="K50" s="69"/>
      <c r="L50" s="67"/>
      <c r="M50" s="70"/>
      <c r="N50" s="71"/>
      <c r="O50" s="70"/>
      <c r="P50" s="72"/>
      <c r="Q50" s="69"/>
    </row>
    <row r="51" customFormat="false" ht="12" hidden="false" customHeight="true" outlineLevel="0" collapsed="false">
      <c r="A51" s="73" t="n">
        <v>22</v>
      </c>
      <c r="B51" s="74" t="s">
        <v>25</v>
      </c>
      <c r="C51" s="75" t="n">
        <v>20</v>
      </c>
      <c r="D51" s="76"/>
      <c r="E51" s="41"/>
      <c r="F51" s="41"/>
      <c r="G51" s="77"/>
      <c r="H51" s="73" t="n">
        <f aca="false">(E50+D51+E52+G51+D50+F50+G50+G52+F52+F51+E51+D52)*0.001</f>
        <v>4</v>
      </c>
      <c r="I51" s="78" t="n">
        <v>4</v>
      </c>
      <c r="J51" s="79" t="str">
        <f aca="false">IF(AND(C51=6,B51="a-0"),H51*I51," ")</f>
        <v> </v>
      </c>
      <c r="K51" s="80" t="str">
        <f aca="false">IF(AND(C51=8,B51="a-0"),H51*I51," ")</f>
        <v> </v>
      </c>
      <c r="L51" s="79" t="str">
        <f aca="false">IF(AND(C51=8,B51&lt;&gt;"a-0"),H51*I51," ")</f>
        <v> </v>
      </c>
      <c r="M51" s="81" t="str">
        <f aca="false">IF(AND(C51=10,B51&lt;&gt;"a-0"),H51*I51," ")</f>
        <v> </v>
      </c>
      <c r="N51" s="59" t="str">
        <f aca="false">IF(AND(C51=12,B51&lt;&gt;"a-0"),H51*I51," ")</f>
        <v> </v>
      </c>
      <c r="O51" s="81" t="str">
        <f aca="false">IF(AND(C51=16,B51&lt;&gt;"a-0"),H51*I51," ")</f>
        <v> </v>
      </c>
      <c r="P51" s="59" t="n">
        <f aca="false">IF(AND(C51=20,B51&lt;&gt;"a-0"),H51*I51," ")</f>
        <v>16</v>
      </c>
      <c r="Q51" s="80" t="str">
        <f aca="false">IF(AND(C51=6,B51&lt;&gt;"a-0"),H51*I51," ")</f>
        <v> </v>
      </c>
    </row>
    <row r="52" customFormat="false" ht="12" hidden="false" customHeight="true" outlineLevel="0" collapsed="false">
      <c r="A52" s="82"/>
      <c r="B52" s="83"/>
      <c r="C52" s="84"/>
      <c r="D52" s="85"/>
      <c r="E52" s="86"/>
      <c r="F52" s="87"/>
      <c r="G52" s="88"/>
      <c r="H52" s="89"/>
      <c r="I52" s="90"/>
      <c r="J52" s="89"/>
      <c r="K52" s="91"/>
      <c r="L52" s="89"/>
      <c r="M52" s="92"/>
      <c r="N52" s="93"/>
      <c r="O52" s="92"/>
      <c r="P52" s="94"/>
      <c r="Q52" s="91"/>
    </row>
    <row r="53" customFormat="false" ht="12" hidden="false" customHeight="true" outlineLevel="0" collapsed="false">
      <c r="A53" s="60"/>
      <c r="B53" s="61"/>
      <c r="C53" s="62"/>
      <c r="D53" s="63"/>
      <c r="E53" s="64" t="n">
        <v>150</v>
      </c>
      <c r="F53" s="65" t="s">
        <v>34</v>
      </c>
      <c r="G53" s="66"/>
      <c r="H53" s="67"/>
      <c r="I53" s="68"/>
      <c r="J53" s="67"/>
      <c r="K53" s="69"/>
      <c r="L53" s="67"/>
      <c r="M53" s="70"/>
      <c r="N53" s="71"/>
      <c r="O53" s="70"/>
      <c r="P53" s="72"/>
      <c r="Q53" s="69"/>
    </row>
    <row r="54" customFormat="false" ht="12" hidden="false" customHeight="true" outlineLevel="0" collapsed="false">
      <c r="A54" s="73" t="n">
        <v>8</v>
      </c>
      <c r="B54" s="74" t="s">
        <v>25</v>
      </c>
      <c r="C54" s="75" t="n">
        <v>8</v>
      </c>
      <c r="D54" s="76"/>
      <c r="E54" s="41"/>
      <c r="F54" s="41"/>
      <c r="G54" s="77"/>
      <c r="H54" s="73" t="n">
        <v>150</v>
      </c>
      <c r="I54" s="78" t="n">
        <v>1</v>
      </c>
      <c r="J54" s="79" t="str">
        <f aca="false">IF(AND(C54=6,B54="a-0"),H54*I54," ")</f>
        <v> </v>
      </c>
      <c r="K54" s="80" t="str">
        <f aca="false">IF(AND(C54=8,B54="a-0"),H54*I54," ")</f>
        <v> </v>
      </c>
      <c r="L54" s="79" t="n">
        <f aca="false">IF(AND(C54=8,B54&lt;&gt;"a-0"),H54*I54," ")</f>
        <v>150</v>
      </c>
      <c r="M54" s="81" t="str">
        <f aca="false">IF(AND(C54=10,B54&lt;&gt;"a-0"),H54*I54," ")</f>
        <v> </v>
      </c>
      <c r="N54" s="59" t="str">
        <f aca="false">IF(AND(C54=12,B54&lt;&gt;"a-0"),H54*I54," ")</f>
        <v> </v>
      </c>
      <c r="O54" s="81" t="str">
        <f aca="false">IF(AND(C54=16,B54&lt;&gt;"a-0"),H54*I54," ")</f>
        <v> </v>
      </c>
      <c r="P54" s="59" t="str">
        <f aca="false">IF(AND(C54=20,B54&lt;&gt;"a-0"),H54*I54," ")</f>
        <v> </v>
      </c>
      <c r="Q54" s="80" t="str">
        <f aca="false">IF(AND(C54=6,B54&lt;&gt;"a-0"),H54*I54," ")</f>
        <v> </v>
      </c>
    </row>
    <row r="55" customFormat="false" ht="12" hidden="false" customHeight="true" outlineLevel="0" collapsed="false">
      <c r="A55" s="82" t="s">
        <v>34</v>
      </c>
      <c r="B55" s="83"/>
      <c r="C55" s="84"/>
      <c r="D55" s="85"/>
      <c r="E55" s="86"/>
      <c r="F55" s="87"/>
      <c r="G55" s="88"/>
      <c r="H55" s="89"/>
      <c r="I55" s="90"/>
      <c r="J55" s="89"/>
      <c r="K55" s="91"/>
      <c r="L55" s="89"/>
      <c r="M55" s="92"/>
      <c r="N55" s="93"/>
      <c r="O55" s="92"/>
      <c r="P55" s="94"/>
      <c r="Q55" s="91"/>
    </row>
    <row r="56" customFormat="false" ht="12" hidden="false" customHeight="true" outlineLevel="0" collapsed="false">
      <c r="A56" s="82"/>
      <c r="B56" s="61"/>
      <c r="C56" s="62"/>
      <c r="D56" s="101"/>
      <c r="E56" s="102" t="n">
        <v>200</v>
      </c>
      <c r="F56" s="102" t="n">
        <v>50</v>
      </c>
      <c r="G56" s="103" t="n">
        <v>50</v>
      </c>
      <c r="H56" s="67"/>
      <c r="I56" s="68"/>
      <c r="J56" s="67"/>
      <c r="K56" s="69"/>
      <c r="L56" s="67"/>
      <c r="M56" s="70"/>
      <c r="N56" s="71"/>
      <c r="O56" s="70"/>
      <c r="P56" s="72"/>
      <c r="Q56" s="69"/>
    </row>
    <row r="57" customFormat="false" ht="11.25" hidden="false" customHeight="true" outlineLevel="0" collapsed="false">
      <c r="A57" s="73" t="n">
        <v>24</v>
      </c>
      <c r="B57" s="74" t="s">
        <v>35</v>
      </c>
      <c r="C57" s="75" t="n">
        <v>6</v>
      </c>
      <c r="D57" s="104" t="n">
        <v>230</v>
      </c>
      <c r="G57" s="105" t="n">
        <v>230</v>
      </c>
      <c r="H57" s="73" t="n">
        <f aca="false">(E56+D57+E58+G57+D56+F56+G56+G58+F58+F57+E57+D58)*0.001</f>
        <v>0.96</v>
      </c>
      <c r="I57" s="78" t="n">
        <v>194</v>
      </c>
      <c r="J57" s="79" t="n">
        <f aca="false">IF(AND(C57=6,B57="a-0"),H57*I57," ")</f>
        <v>186.24</v>
      </c>
      <c r="K57" s="80" t="str">
        <f aca="false">IF(AND(C57=8,B57="a-0"),H57*I57," ")</f>
        <v> </v>
      </c>
      <c r="L57" s="79" t="str">
        <f aca="false">IF(AND(C57=8,B57&lt;&gt;"a-0"),H57*I57," ")</f>
        <v> </v>
      </c>
      <c r="M57" s="81" t="str">
        <f aca="false">IF(AND(C57=10,B57&lt;&gt;"a-0"),H57*I57," ")</f>
        <v> </v>
      </c>
      <c r="N57" s="59" t="str">
        <f aca="false">IF(AND(C57=12,B57&lt;&gt;"a-0"),H57*I57," ")</f>
        <v> </v>
      </c>
      <c r="O57" s="81" t="str">
        <f aca="false">IF(AND(C57=16,B57&lt;&gt;"a-0"),H57*I57," ")</f>
        <v> </v>
      </c>
      <c r="P57" s="59" t="str">
        <f aca="false">IF(AND(C57=20,B57&lt;&gt;"a-0"),H57*I57," ")</f>
        <v> </v>
      </c>
      <c r="Q57" s="80" t="str">
        <f aca="false">IF(AND(C57=6,B57&lt;&gt;"a-0"),H57*I57," ")</f>
        <v> </v>
      </c>
    </row>
    <row r="58" customFormat="false" ht="11.25" hidden="false" customHeight="true" outlineLevel="0" collapsed="false">
      <c r="A58" s="82"/>
      <c r="B58" s="83"/>
      <c r="C58" s="84" t="s">
        <v>36</v>
      </c>
      <c r="D58" s="106"/>
      <c r="E58" s="107" t="n">
        <v>200</v>
      </c>
      <c r="F58" s="107"/>
      <c r="G58" s="108"/>
      <c r="H58" s="89"/>
      <c r="I58" s="90"/>
      <c r="J58" s="89"/>
      <c r="K58" s="91"/>
      <c r="L58" s="89"/>
      <c r="M58" s="92"/>
      <c r="N58" s="93"/>
      <c r="O58" s="92"/>
      <c r="P58" s="94"/>
      <c r="Q58" s="91"/>
    </row>
    <row r="59" customFormat="false" ht="12.75" hidden="false" customHeight="false" outlineLevel="0" collapsed="false">
      <c r="A59" s="60"/>
      <c r="B59" s="61"/>
      <c r="C59" s="62"/>
      <c r="D59" s="101"/>
      <c r="E59" s="102"/>
      <c r="F59" s="102"/>
      <c r="G59" s="103"/>
      <c r="H59" s="67"/>
      <c r="I59" s="68"/>
      <c r="J59" s="67"/>
      <c r="K59" s="69"/>
      <c r="L59" s="67"/>
      <c r="M59" s="70"/>
      <c r="N59" s="71"/>
      <c r="O59" s="70"/>
      <c r="P59" s="72"/>
      <c r="Q59" s="69"/>
    </row>
    <row r="60" customFormat="false" ht="12.75" hidden="false" customHeight="false" outlineLevel="0" collapsed="false">
      <c r="A60" s="73"/>
      <c r="B60" s="74"/>
      <c r="C60" s="75"/>
      <c r="D60" s="104"/>
      <c r="G60" s="105"/>
      <c r="H60" s="73"/>
      <c r="I60" s="78"/>
      <c r="J60" s="79" t="str">
        <f aca="false">IF(AND(C60=6,B60="a-0"),H60*I60," ")</f>
        <v> </v>
      </c>
      <c r="K60" s="80" t="str">
        <f aca="false">IF(AND(C60=8,B60="a-0"),H60*I60," ")</f>
        <v> </v>
      </c>
      <c r="L60" s="79" t="str">
        <f aca="false">IF(AND(C60=8,B60&lt;&gt;"a-0"),H60*I60," ")</f>
        <v> </v>
      </c>
      <c r="M60" s="81" t="str">
        <f aca="false">IF(AND(C60=10,B60&lt;&gt;"a-0"),H60*I60," ")</f>
        <v> </v>
      </c>
      <c r="N60" s="59" t="str">
        <f aca="false">IF(AND(C60=12,B60&lt;&gt;"a-0"),H60*I60," ")</f>
        <v> </v>
      </c>
      <c r="O60" s="81" t="str">
        <f aca="false">IF(AND(C60=16,B60&lt;&gt;"a-0"),H60*I60," ")</f>
        <v> </v>
      </c>
      <c r="P60" s="59" t="str">
        <f aca="false">IF(AND(C60=20,B60&lt;&gt;"a-0"),H60*I60," ")</f>
        <v> </v>
      </c>
      <c r="Q60" s="80" t="str">
        <f aca="false">IF(AND(C60=6,B60&lt;&gt;"a-0"),H60*I60," ")</f>
        <v> </v>
      </c>
    </row>
    <row r="61" customFormat="false" ht="12.75" hidden="false" customHeight="false" outlineLevel="0" collapsed="false">
      <c r="A61" s="82"/>
      <c r="B61" s="83"/>
      <c r="C61" s="84"/>
      <c r="D61" s="106"/>
      <c r="E61" s="107"/>
      <c r="F61" s="107"/>
      <c r="G61" s="108"/>
      <c r="H61" s="89"/>
      <c r="I61" s="90"/>
      <c r="J61" s="89"/>
      <c r="K61" s="91"/>
      <c r="L61" s="89"/>
      <c r="M61" s="92"/>
      <c r="N61" s="93"/>
      <c r="O61" s="92"/>
      <c r="P61" s="94"/>
      <c r="Q61" s="91"/>
    </row>
    <row r="62" customFormat="false" ht="12.75" hidden="false" customHeight="true" outlineLevel="0" collapsed="false">
      <c r="H62" s="36" t="s">
        <v>34</v>
      </c>
      <c r="I62" s="36"/>
      <c r="J62" s="109" t="n">
        <f aca="false">SUM($J$8:J58)</f>
        <v>186.24</v>
      </c>
      <c r="K62" s="109" t="n">
        <f aca="false">SUM(K9:K58)</f>
        <v>0</v>
      </c>
      <c r="L62" s="109" t="n">
        <f aca="false">SUM(L9:L58)</f>
        <v>150</v>
      </c>
      <c r="M62" s="109" t="n">
        <f aca="false">SUM(M8:M58)</f>
        <v>0</v>
      </c>
      <c r="N62" s="109" t="n">
        <f aca="false">SUM(N8:N58)</f>
        <v>0</v>
      </c>
      <c r="O62" s="109" t="n">
        <f aca="false">SUM(O9:O58)</f>
        <v>400.3</v>
      </c>
      <c r="P62" s="109" t="n">
        <f aca="false">SUM(P9:P58)</f>
        <v>82.96</v>
      </c>
      <c r="Q62" s="109" t="n">
        <f aca="false">SUM(Q9:Q58)</f>
        <v>127.2</v>
      </c>
    </row>
    <row r="63" customFormat="false" ht="12" hidden="false" customHeight="true" outlineLevel="0" collapsed="false">
      <c r="H63" s="110" t="s">
        <v>37</v>
      </c>
      <c r="I63" s="110"/>
      <c r="J63" s="111" t="n">
        <f aca="false">(3.14*(($J$6*0.001)^2)/4)*7850</f>
        <v>0.221841</v>
      </c>
      <c r="K63" s="111" t="n">
        <f aca="false">(3.14*(($K$6*0.001)^2)/4)*7850</f>
        <v>0.394384</v>
      </c>
      <c r="L63" s="111" t="n">
        <f aca="false">(3.14*(($L$6*0.001)^2)/4)*7850</f>
        <v>0.394384</v>
      </c>
      <c r="M63" s="111" t="n">
        <f aca="false">(3.14*(($M$6*0.001)^2)/4)*7850</f>
        <v>0.616225</v>
      </c>
      <c r="N63" s="111" t="n">
        <f aca="false">(3.14*(($N$6*0.001)^2)/4)*7850</f>
        <v>0.887364</v>
      </c>
      <c r="O63" s="111" t="n">
        <f aca="false">(3.14*(($O$6*0.001)^2)/4)*7850</f>
        <v>1.577536</v>
      </c>
      <c r="P63" s="111" t="n">
        <f aca="false">(3.14*(($P$6*0.001)^2)/4)*7850</f>
        <v>2.4649</v>
      </c>
      <c r="Q63" s="111" t="n">
        <v>3.851</v>
      </c>
    </row>
    <row r="64" customFormat="false" ht="13.5" hidden="false" customHeight="true" outlineLevel="0" collapsed="false">
      <c r="B64" s="112"/>
      <c r="H64" s="110" t="s">
        <v>37</v>
      </c>
      <c r="I64" s="110"/>
      <c r="J64" s="113" t="n">
        <f aca="false">J63*J62</f>
        <v>41.31566784</v>
      </c>
      <c r="K64" s="113" t="n">
        <f aca="false">K63*K62</f>
        <v>0</v>
      </c>
      <c r="L64" s="113" t="n">
        <f aca="false">L63*L62</f>
        <v>59.1576</v>
      </c>
      <c r="M64" s="113" t="n">
        <f aca="false">M63*M62</f>
        <v>0</v>
      </c>
      <c r="N64" s="113" t="n">
        <f aca="false">N63*N62</f>
        <v>0</v>
      </c>
      <c r="O64" s="113" t="n">
        <f aca="false">O63*O62</f>
        <v>631.4876608</v>
      </c>
      <c r="P64" s="113" t="n">
        <f aca="false">P63*P62</f>
        <v>204.488104</v>
      </c>
      <c r="Q64" s="113" t="n">
        <f aca="false">Q63*Q62</f>
        <v>489.8472</v>
      </c>
    </row>
    <row r="65" customFormat="false" ht="16.5" hidden="false" customHeight="true" outlineLevel="0" collapsed="false">
      <c r="B65" s="114"/>
      <c r="C65" s="115" t="s">
        <v>38</v>
      </c>
      <c r="H65" s="110" t="s">
        <v>37</v>
      </c>
      <c r="I65" s="110"/>
      <c r="J65" s="116" t="n">
        <f aca="false">SUM(J64:K64)</f>
        <v>41.31566784</v>
      </c>
      <c r="K65" s="116"/>
      <c r="L65" s="116" t="n">
        <f aca="false">SUM(L64:Q64)</f>
        <v>1384.9805648</v>
      </c>
      <c r="M65" s="116"/>
      <c r="N65" s="116"/>
      <c r="O65" s="116"/>
      <c r="P65" s="116"/>
      <c r="Q65" s="116"/>
    </row>
    <row r="66" customFormat="false" ht="24" hidden="false" customHeight="true" outlineLevel="0" collapsed="false">
      <c r="H66" s="117" t="s">
        <v>37</v>
      </c>
      <c r="I66" s="117"/>
      <c r="J66" s="118" t="n">
        <f aca="false">SUM(J64:Q64)</f>
        <v>1426.29623264</v>
      </c>
      <c r="K66" s="118"/>
      <c r="L66" s="118"/>
      <c r="M66" s="118"/>
      <c r="N66" s="118"/>
      <c r="O66" s="118"/>
      <c r="P66" s="118"/>
      <c r="Q66" s="118"/>
    </row>
    <row r="67" customFormat="false" ht="11.25" hidden="false" customHeight="true" outlineLevel="0" collapsed="false">
      <c r="C67" s="119" t="s">
        <v>39</v>
      </c>
      <c r="D67" s="119"/>
      <c r="H67" s="120"/>
      <c r="I67" s="121"/>
      <c r="J67" s="122"/>
      <c r="K67" s="123"/>
      <c r="L67" s="123"/>
      <c r="M67" s="123"/>
      <c r="N67" s="123"/>
      <c r="O67" s="123"/>
      <c r="P67" s="123"/>
      <c r="Q67" s="123"/>
    </row>
    <row r="68" customFormat="false" ht="11.25" hidden="false" customHeight="true" outlineLevel="0" collapsed="false">
      <c r="B68" s="112"/>
      <c r="C68" s="119"/>
      <c r="D68" s="119"/>
      <c r="H68" s="120"/>
      <c r="I68" s="120"/>
      <c r="J68" s="124"/>
      <c r="K68" s="124"/>
      <c r="L68" s="124"/>
      <c r="M68" s="124"/>
      <c r="N68" s="124"/>
      <c r="O68" s="124"/>
      <c r="P68" s="124"/>
      <c r="Q68" s="124"/>
    </row>
    <row r="69" customFormat="false" ht="11.25" hidden="false" customHeight="true" outlineLevel="0" collapsed="false">
      <c r="B69" s="112"/>
      <c r="C69" s="119" t="s">
        <v>40</v>
      </c>
      <c r="D69" s="119"/>
      <c r="E69" s="119"/>
      <c r="F69" s="119"/>
      <c r="G69" s="119"/>
      <c r="H69" s="119"/>
      <c r="I69" s="119"/>
      <c r="J69" s="119"/>
      <c r="K69" s="119"/>
      <c r="L69" s="119"/>
      <c r="M69" s="119"/>
      <c r="N69" s="119"/>
      <c r="O69" s="119"/>
      <c r="P69" s="119"/>
      <c r="Q69" s="119"/>
    </row>
    <row r="70" customFormat="false" ht="11.25" hidden="false" customHeight="true" outlineLevel="0" collapsed="false">
      <c r="C70" s="119"/>
      <c r="D70" s="119"/>
      <c r="E70" s="119"/>
      <c r="F70" s="119"/>
      <c r="G70" s="119"/>
      <c r="H70" s="119"/>
      <c r="I70" s="119"/>
      <c r="J70" s="119"/>
      <c r="K70" s="119"/>
      <c r="L70" s="119"/>
      <c r="M70" s="119"/>
      <c r="N70" s="119"/>
      <c r="O70" s="119"/>
      <c r="P70" s="119"/>
      <c r="Q70" s="119"/>
    </row>
    <row r="72" customFormat="false" ht="12.75" hidden="false" customHeight="false" outlineLevel="0" collapsed="false">
      <c r="A72" s="101"/>
      <c r="B72" s="102"/>
      <c r="C72" s="102"/>
      <c r="D72" s="125"/>
    </row>
    <row r="73" customFormat="false" ht="12.75" hidden="false" customHeight="false" outlineLevel="0" collapsed="false">
      <c r="A73" s="104"/>
      <c r="D73" s="126"/>
    </row>
    <row r="74" customFormat="false" ht="12.75" hidden="false" customHeight="false" outlineLevel="0" collapsed="false">
      <c r="A74" s="106"/>
      <c r="B74" s="107"/>
      <c r="C74" s="107"/>
      <c r="D74" s="108"/>
    </row>
    <row r="76" customFormat="false" ht="12.75" hidden="false" customHeight="false" outlineLevel="0" collapsed="false">
      <c r="A76" s="101"/>
      <c r="B76" s="102"/>
      <c r="C76" s="102"/>
      <c r="D76" s="125"/>
    </row>
    <row r="77" customFormat="false" ht="12.75" hidden="false" customHeight="false" outlineLevel="0" collapsed="false">
      <c r="A77" s="104"/>
      <c r="D77" s="126"/>
    </row>
    <row r="78" customFormat="false" ht="12.75" hidden="false" customHeight="false" outlineLevel="0" collapsed="false">
      <c r="A78" s="106"/>
      <c r="B78" s="107"/>
      <c r="C78" s="107"/>
      <c r="D78" s="108"/>
    </row>
    <row r="80" customFormat="false" ht="12.75" hidden="false" customHeight="false" outlineLevel="0" collapsed="false">
      <c r="A80" s="101"/>
      <c r="B80" s="102"/>
      <c r="C80" s="102"/>
      <c r="D80" s="125"/>
    </row>
    <row r="81" customFormat="false" ht="12.75" hidden="false" customHeight="false" outlineLevel="0" collapsed="false">
      <c r="A81" s="104"/>
      <c r="D81" s="126"/>
    </row>
    <row r="82" customFormat="false" ht="12.75" hidden="false" customHeight="false" outlineLevel="0" collapsed="false">
      <c r="A82" s="106"/>
      <c r="B82" s="107"/>
      <c r="C82" s="107"/>
      <c r="D82" s="108"/>
    </row>
    <row r="84" customFormat="false" ht="12.75" hidden="false" customHeight="false" outlineLevel="0" collapsed="false">
      <c r="A84" s="101"/>
      <c r="B84" s="102"/>
      <c r="C84" s="102"/>
      <c r="D84" s="125"/>
    </row>
    <row r="85" customFormat="false" ht="12.75" hidden="false" customHeight="false" outlineLevel="0" collapsed="false">
      <c r="A85" s="104"/>
      <c r="D85" s="126"/>
    </row>
    <row r="86" customFormat="false" ht="12.75" hidden="false" customHeight="false" outlineLevel="0" collapsed="false">
      <c r="A86" s="106"/>
      <c r="B86" s="107"/>
      <c r="C86" s="107"/>
      <c r="D86" s="108"/>
    </row>
  </sheetData>
  <mergeCells count="20">
    <mergeCell ref="A1:C1"/>
    <mergeCell ref="D1:G1"/>
    <mergeCell ref="A2:C2"/>
    <mergeCell ref="D2:G2"/>
    <mergeCell ref="A3:C3"/>
    <mergeCell ref="L3:N3"/>
    <mergeCell ref="J4:Q4"/>
    <mergeCell ref="J5:K5"/>
    <mergeCell ref="L5:Q5"/>
    <mergeCell ref="J22:Q30"/>
    <mergeCell ref="H62:I62"/>
    <mergeCell ref="H63:I63"/>
    <mergeCell ref="H64:I64"/>
    <mergeCell ref="H65:I65"/>
    <mergeCell ref="J65:K65"/>
    <mergeCell ref="L65:Q65"/>
    <mergeCell ref="H66:I66"/>
    <mergeCell ref="J66:Q66"/>
    <mergeCell ref="C67:D68"/>
    <mergeCell ref="C69:Q70"/>
  </mergeCells>
  <printOptions headings="false" gridLines="false" gridLinesSet="true" horizontalCentered="false" verticalCentered="false"/>
  <pageMargins left="0.984027777777778" right="0.39375" top="0.590277777777778" bottom="0.590277777777778" header="0.511805555555556" footer="0.511805555555556"/>
  <pageSetup paperSize="9" scale="64" fitToWidth="1" fitToHeight="1" pageOrder="downThenOver" orientation="portrait" blackAndWhite="false" draft="false" cellComments="none" horizontalDpi="300" verticalDpi="300" copies="1"/>
  <headerFooter differentFirst="false" differentOddEven="false">
    <oddHeader>&amp;R&amp;P z &amp;N</oddHeader>
    <oddFooter>&amp;R&amp;F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LibreOffice/24.2.5.2$Windows_X86_64 LibreOffice_project/bffef4ea93e59bebbeaf7f431bb02b1a39ee8a59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2001-01-22T08:40:46Z</dcterms:created>
  <dc:creator>Gabrysia</dc:creator>
  <dc:description/>
  <dc:language>pl-PL</dc:language>
  <cp:lastModifiedBy/>
  <cp:lastPrinted>2015-10-28T07:53:54Z</cp:lastPrinted>
  <dcterms:modified xsi:type="dcterms:W3CDTF">2026-04-29T07:45:05Z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